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2120" windowHeight="9120"/>
  </bookViews>
  <sheets>
    <sheet name="Correlativo Documentos" sheetId="1" r:id="rId1"/>
  </sheets>
  <definedNames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4525"/>
</workbook>
</file>

<file path=xl/calcChain.xml><?xml version="1.0" encoding="utf-8"?>
<calcChain xmlns="http://schemas.openxmlformats.org/spreadsheetml/2006/main">
  <c r="M94" i="1" l="1"/>
  <c r="O90" i="1" l="1"/>
  <c r="N90" i="1"/>
  <c r="M90" i="1"/>
  <c r="L90" i="1"/>
  <c r="K90" i="1"/>
  <c r="J90" i="1"/>
  <c r="I90" i="1"/>
  <c r="O78" i="1"/>
  <c r="O93" i="1" s="1"/>
  <c r="N78" i="1"/>
  <c r="N93" i="1" s="1"/>
  <c r="M78" i="1"/>
  <c r="L78" i="1"/>
  <c r="K78" i="1"/>
  <c r="J78" i="1"/>
  <c r="I78" i="1"/>
  <c r="M93" i="1"/>
  <c r="J93" i="1"/>
  <c r="K93" i="1"/>
  <c r="L93" i="1"/>
  <c r="I93" i="1"/>
  <c r="K94" i="1" l="1"/>
  <c r="I94" i="1"/>
</calcChain>
</file>

<file path=xl/sharedStrings.xml><?xml version="1.0" encoding="utf-8"?>
<sst xmlns="http://schemas.openxmlformats.org/spreadsheetml/2006/main" count="938" uniqueCount="217">
  <si>
    <t>FECHA</t>
  </si>
  <si>
    <t>DIRECTORIO</t>
  </si>
  <si>
    <t>CARGO</t>
  </si>
  <si>
    <t>ABONO</t>
  </si>
  <si>
    <t>CONCEPTO</t>
  </si>
  <si>
    <t>MONTO M.L.</t>
  </si>
  <si>
    <t>NOMBRE</t>
  </si>
  <si>
    <t>TOTALES</t>
  </si>
  <si>
    <t>SERIE</t>
  </si>
  <si>
    <t>DOCUMENTO</t>
  </si>
  <si>
    <t>NUMERO</t>
  </si>
  <si>
    <t>IVA</t>
  </si>
  <si>
    <t>TOTAL MONEDA LOCAL</t>
  </si>
  <si>
    <t>TOTAL MONEDA EXTRANJERA</t>
  </si>
  <si>
    <t xml:space="preserve">VALOR NETO </t>
  </si>
  <si>
    <t>DOC. REF</t>
  </si>
  <si>
    <t>MONEDA</t>
  </si>
  <si>
    <t>GASTOS POR CTA. AJENA</t>
  </si>
  <si>
    <t>TASA/C</t>
  </si>
  <si>
    <t>TIPO DOC</t>
  </si>
  <si>
    <t>CARTA DE PORTE</t>
  </si>
  <si>
    <t>MANIFIESTO</t>
  </si>
  <si>
    <t>FACTURA CLIENTE</t>
  </si>
  <si>
    <t>VENDEDOR</t>
  </si>
  <si>
    <t>CORPORACION GTL S DE RL DE CV</t>
  </si>
  <si>
    <t>NIT: CGT0907107E7</t>
  </si>
  <si>
    <t>[FAC] CORRELATIVO DE DOCUMENTOS DE FACTURACIÓN</t>
  </si>
  <si>
    <t>PERIODO: 01/07/2015 - 31/07/2015</t>
  </si>
  <si>
    <t>CIM000714NR1</t>
  </si>
  <si>
    <t>Cimexlana S. de R.L. de C.V.</t>
  </si>
  <si>
    <t>FA</t>
  </si>
  <si>
    <t>F</t>
  </si>
  <si>
    <t>USD</t>
  </si>
  <si>
    <t>0</t>
  </si>
  <si>
    <t/>
  </si>
  <si>
    <t>OS 803</t>
  </si>
  <si>
    <t>120   FACFA 201507000011</t>
  </si>
  <si>
    <t>120   FACFA 201507000010</t>
  </si>
  <si>
    <t>OS 815</t>
  </si>
  <si>
    <t>120   FACFA 201507000009</t>
  </si>
  <si>
    <t>120   FACFA 201507000008</t>
  </si>
  <si>
    <t>GTLogistics, S.A. Guatemala</t>
  </si>
  <si>
    <t>OS 828</t>
  </si>
  <si>
    <t>120   FACFA 201507000007</t>
  </si>
  <si>
    <t>CARGA URGENTE DE COSTA RICA SA</t>
  </si>
  <si>
    <t>OS 840</t>
  </si>
  <si>
    <t>120   FACFA 201507000006</t>
  </si>
  <si>
    <t>KME960701B5A</t>
  </si>
  <si>
    <t>KHS México S.A. de C.V.</t>
  </si>
  <si>
    <t>os 837</t>
  </si>
  <si>
    <t>120   FACFA 201507000005</t>
  </si>
  <si>
    <t>os 830</t>
  </si>
  <si>
    <t>120   FACFA 201507000004</t>
  </si>
  <si>
    <t>120   FACFA 201507000003</t>
  </si>
  <si>
    <t>os 832</t>
  </si>
  <si>
    <t>120   FACFA 201507000002</t>
  </si>
  <si>
    <t>os 838</t>
  </si>
  <si>
    <t>120   FACFA 201507000001</t>
  </si>
  <si>
    <t>SAI711103QG3</t>
  </si>
  <si>
    <t>Servicios Administrativos Industriales, S. A de C.V.</t>
  </si>
  <si>
    <t>OS 851</t>
  </si>
  <si>
    <t>120   FACFA 201507000025</t>
  </si>
  <si>
    <t>OPL831114PL2</t>
  </si>
  <si>
    <t>Oplex S.A. deC.V.</t>
  </si>
  <si>
    <t>OS 841</t>
  </si>
  <si>
    <t>120   FACFA 201507000026</t>
  </si>
  <si>
    <t>OS 835</t>
  </si>
  <si>
    <t>120   FACFA 201507000013</t>
  </si>
  <si>
    <t>3237591-3</t>
  </si>
  <si>
    <t>NUEVOS ALMACENES, S.A.</t>
  </si>
  <si>
    <t>OS 982</t>
  </si>
  <si>
    <t>120   FACFA 201507000018</t>
  </si>
  <si>
    <t>COLLECT</t>
  </si>
  <si>
    <t>120   FACFA 201507000015</t>
  </si>
  <si>
    <t>L&amp;P820426B48</t>
  </si>
  <si>
    <t>Legget &amp; Platt Residencial S.A. de C.V.</t>
  </si>
  <si>
    <t>OS 855</t>
  </si>
  <si>
    <t>120   FACFA 201507000019</t>
  </si>
  <si>
    <t>J03110000044369</t>
  </si>
  <si>
    <t>ALMACENADORA DE EXPORTACIONES, S.A.</t>
  </si>
  <si>
    <t>OS 816</t>
  </si>
  <si>
    <t>120   FACFA 201507000020</t>
  </si>
  <si>
    <t>XCF0308083V5</t>
  </si>
  <si>
    <t>XCF, S.A. DE C.V.</t>
  </si>
  <si>
    <t>OS 849</t>
  </si>
  <si>
    <t>120   FACFA 201507000027</t>
  </si>
  <si>
    <t>STR910211DT2</t>
  </si>
  <si>
    <t>SUMINISTRO TRANSAMERICANO DE REFACCIONES, S.A. DE C.V.</t>
  </si>
  <si>
    <t>OS 848</t>
  </si>
  <si>
    <t>120   FACFA 201507000022</t>
  </si>
  <si>
    <t>120   FACFA 201507000021</t>
  </si>
  <si>
    <t>120   FACFA 201507000016</t>
  </si>
  <si>
    <t>ACE970415QD0</t>
  </si>
  <si>
    <t>Alpha Chem S.A. de C.V.</t>
  </si>
  <si>
    <t>OS 817</t>
  </si>
  <si>
    <t>120   FACFA 201507000017</t>
  </si>
  <si>
    <t>EDITORA Y LIBRERIA CULTURAL, S. DE R.L.</t>
  </si>
  <si>
    <t>OS 850</t>
  </si>
  <si>
    <t>120   FACFA 201507000024</t>
  </si>
  <si>
    <t>SDI900926Q49</t>
  </si>
  <si>
    <t>SUSPENSION Y DIRECCION SA DE CV</t>
  </si>
  <si>
    <t>OS 854</t>
  </si>
  <si>
    <t>120   FACFA 201507000023</t>
  </si>
  <si>
    <t>FREDY ESTUARDO COLINDRES HARRISON</t>
  </si>
  <si>
    <t>*** A N U L A D O ***</t>
  </si>
  <si>
    <t>120   FACFA 201507000030</t>
  </si>
  <si>
    <t>os 858</t>
  </si>
  <si>
    <t>120   FACFA 201507000045</t>
  </si>
  <si>
    <t>Equipos Materiales y Proyectos Electricos Sociedad Anonima</t>
  </si>
  <si>
    <t>OS 860</t>
  </si>
  <si>
    <t>120   FACFA 201507000049</t>
  </si>
  <si>
    <t>os 833</t>
  </si>
  <si>
    <t>120   FACFA 201507000036</t>
  </si>
  <si>
    <t>OS 836 JOS A BANK</t>
  </si>
  <si>
    <t>120   FACFA 201507000032</t>
  </si>
  <si>
    <t>OS 836 FABIAN COUTURE</t>
  </si>
  <si>
    <t>120   FACFA 201507000033</t>
  </si>
  <si>
    <t>CMT061218MN3</t>
  </si>
  <si>
    <t>CMT / Technik S. de R.L. de C.V.</t>
  </si>
  <si>
    <t>os 844</t>
  </si>
  <si>
    <t>120   FACFA 201507000043</t>
  </si>
  <si>
    <t>120   FACFA 201507000029</t>
  </si>
  <si>
    <t>os 862</t>
  </si>
  <si>
    <t>120   FACFA 201507000044</t>
  </si>
  <si>
    <t>OS 856</t>
  </si>
  <si>
    <t>120   FACFA 201507000040</t>
  </si>
  <si>
    <t>os 847</t>
  </si>
  <si>
    <t>120   FACFA 201507000039</t>
  </si>
  <si>
    <t>os 861</t>
  </si>
  <si>
    <t>120   FACFA 201507000038</t>
  </si>
  <si>
    <t>os 703</t>
  </si>
  <si>
    <t>120   FACFA 201507000037</t>
  </si>
  <si>
    <t>GT Logistic S.A. Costa Rica</t>
  </si>
  <si>
    <t>os 842 distribuidora jonandre</t>
  </si>
  <si>
    <t>120   FACFA 201507000034</t>
  </si>
  <si>
    <t>EXP9709259F1</t>
  </si>
  <si>
    <t>Expotel S.A. de C.V.</t>
  </si>
  <si>
    <t>os 843</t>
  </si>
  <si>
    <t>120   FACFA 201507000042</t>
  </si>
  <si>
    <t>120   FACFA 201507000028</t>
  </si>
  <si>
    <t>OS 863 SERVICIOS ADMVOS</t>
  </si>
  <si>
    <t>120   FACFA 201507000048</t>
  </si>
  <si>
    <t>os 857</t>
  </si>
  <si>
    <t>120   FACFA 201507000035</t>
  </si>
  <si>
    <t>OS 869 GTL GUATEMALA</t>
  </si>
  <si>
    <t>120   FACFA 201507000031</t>
  </si>
  <si>
    <t>PCR970210MA7</t>
  </si>
  <si>
    <t>Pisos Creativos, S. de R. L. de C.V.</t>
  </si>
  <si>
    <t>OS 868</t>
  </si>
  <si>
    <t>120   FACFA 201507000047</t>
  </si>
  <si>
    <t>NLO1501229H3</t>
  </si>
  <si>
    <t>NOVA LOG S DE RL DE CV</t>
  </si>
  <si>
    <t>OS 866</t>
  </si>
  <si>
    <t>120   FACFA 201507000041</t>
  </si>
  <si>
    <t>Sam Sol S.A.</t>
  </si>
  <si>
    <t>OS 873</t>
  </si>
  <si>
    <t>120   FACFA 201507000046</t>
  </si>
  <si>
    <t>ADC140112SY8</t>
  </si>
  <si>
    <t>ANGELES DESCHAMPS CONTROL Y LOGISTICA SC</t>
  </si>
  <si>
    <t>OS 874</t>
  </si>
  <si>
    <t>120   FACFA 201507000065</t>
  </si>
  <si>
    <t>120   FACFA 201507000070</t>
  </si>
  <si>
    <t>mensajeria julio</t>
  </si>
  <si>
    <t>120   FACFA 201507000050</t>
  </si>
  <si>
    <t>os 839</t>
  </si>
  <si>
    <t>120   FACFA 201507000051</t>
  </si>
  <si>
    <t>9483251106101D</t>
  </si>
  <si>
    <t>GT Logistics, S.A. de C.V. El Salvador</t>
  </si>
  <si>
    <t>os 867</t>
  </si>
  <si>
    <t>120   FACFA 201507000060</t>
  </si>
  <si>
    <t>GT Logistics, S.A. Nicaragua</t>
  </si>
  <si>
    <t>os 864</t>
  </si>
  <si>
    <t>120   FACFA 201507000058</t>
  </si>
  <si>
    <t>MIN0205027F9</t>
  </si>
  <si>
    <t>MULTITRANSPORTES INTERNACIONALES, S.A. DE C.V.</t>
  </si>
  <si>
    <t>120   FACFA 201507000068</t>
  </si>
  <si>
    <t>OS 876</t>
  </si>
  <si>
    <t>120   FACFA 201507000069</t>
  </si>
  <si>
    <t>os 877</t>
  </si>
  <si>
    <t>120   FACFA 201507000061</t>
  </si>
  <si>
    <t>os 859</t>
  </si>
  <si>
    <t>120   FACFA 201507000052</t>
  </si>
  <si>
    <t>MULTILIBROS, S.A. DE C.V.</t>
  </si>
  <si>
    <t>120   FACFA 201507000063</t>
  </si>
  <si>
    <t xml:space="preserve">os 865_x000D_
</t>
  </si>
  <si>
    <t>120   FACFA 201507000062</t>
  </si>
  <si>
    <t>OS 845</t>
  </si>
  <si>
    <t>120   FACFA 201507000066</t>
  </si>
  <si>
    <t xml:space="preserve">OS 845_x000D_
</t>
  </si>
  <si>
    <t>120   FACFA 201507000067</t>
  </si>
  <si>
    <t>OS 883</t>
  </si>
  <si>
    <t>120   FACFA 201507000072</t>
  </si>
  <si>
    <t>os 884</t>
  </si>
  <si>
    <t>120   FACFA 201507000055</t>
  </si>
  <si>
    <t>tramite aduanal</t>
  </si>
  <si>
    <t>120   FACFA 201507000054</t>
  </si>
  <si>
    <t>120   FACFA 201507000057</t>
  </si>
  <si>
    <t>120   FACFA 201507000059</t>
  </si>
  <si>
    <t>TRAMITE ADUANAL</t>
  </si>
  <si>
    <t>120   FACFA 201507000073</t>
  </si>
  <si>
    <t>120   FACFA 201507000056</t>
  </si>
  <si>
    <t>SUBTOTALES</t>
  </si>
  <si>
    <t>NC</t>
  </si>
  <si>
    <t>OS 803 V/PAGO DOC. NO. F944</t>
  </si>
  <si>
    <t>120   FACNC 201507000010</t>
  </si>
  <si>
    <t>OS 815 V/PAGO DOC. NO. F945</t>
  </si>
  <si>
    <t>120   FACNC 201507000009</t>
  </si>
  <si>
    <t>120   FACNC 201507000008</t>
  </si>
  <si>
    <t>120   FACNC 201507000007</t>
  </si>
  <si>
    <t>120   FACNC 201507000006</t>
  </si>
  <si>
    <t>120   FACNC 201507000005</t>
  </si>
  <si>
    <t>os 620 V/PAGO DOC. NO. F705</t>
  </si>
  <si>
    <t>120   FACNC 201507000002</t>
  </si>
  <si>
    <t>120   FACNC 201507000003</t>
  </si>
  <si>
    <t>120   FACNC 201507000004</t>
  </si>
  <si>
    <t>OS 816 V/PAGO DOC. NO. F930</t>
  </si>
  <si>
    <t>120   FACNC 201507000011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</si>
</sst>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/mm/yyyy;@"/>
    <numFmt numFmtId="166" formatCode="0.00000000"/>
  </numFmts>
  <fonts count="20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sz val="14"/>
      <name val="Arial Narrow"/>
      <family val="2"/>
    </font>
    <font>
      <b/>
      <sz val="14"/>
      <name val="Arial"/>
      <family val="2"/>
    </font>
    <font>
      <b/>
      <sz val="12"/>
      <color indexed="10"/>
      <name val="Arial"/>
      <family val="2"/>
    </font>
    <font>
      <b/>
      <sz val="10"/>
      <color indexed="10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distributed"/>
    </xf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15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2" fillId="0" borderId="0" xfId="0" applyFont="1" applyBorder="1" applyAlignment="1">
      <alignment horizontal="left" vertical="top" wrapText="1"/>
    </xf>
    <xf numFmtId="4" fontId="12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165" fontId="12" fillId="0" borderId="0" xfId="0" applyNumberFormat="1" applyFont="1" applyBorder="1" applyAlignment="1">
      <alignment horizontal="left" vertical="top"/>
    </xf>
    <xf numFmtId="49" fontId="12" fillId="0" borderId="0" xfId="0" applyNumberFormat="1" applyFont="1" applyAlignment="1">
      <alignment horizontal="left" vertical="top"/>
    </xf>
    <xf numFmtId="165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165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 wrapText="1"/>
    </xf>
    <xf numFmtId="4" fontId="17" fillId="0" borderId="0" xfId="0" applyNumberFormat="1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166" fontId="17" fillId="0" borderId="0" xfId="0" applyNumberFormat="1" applyFont="1" applyAlignment="1">
      <alignment horizontal="right" vertical="top"/>
    </xf>
    <xf numFmtId="164" fontId="17" fillId="0" borderId="0" xfId="0" applyNumberFormat="1" applyFont="1" applyAlignment="1">
      <alignment horizontal="righ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39" fontId="18" fillId="0" borderId="0" xfId="0" applyNumberFormat="1" applyFont="1"/>
    <xf numFmtId="165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4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right" vertical="top"/>
    </xf>
    <xf numFmtId="166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39" fontId="19" fillId="0" borderId="0" xfId="0" applyNumberFormat="1" applyFont="1"/>
    <xf numFmtId="164" fontId="13" fillId="0" borderId="4" xfId="0" applyNumberFormat="1" applyFont="1" applyBorder="1" applyAlignment="1">
      <alignment horizontal="right" wrapText="1"/>
    </xf>
    <xf numFmtId="164" fontId="13" fillId="0" borderId="5" xfId="0" applyNumberFormat="1" applyFont="1" applyBorder="1" applyAlignment="1">
      <alignment horizontal="right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6" xfId="0" applyFont="1" applyBorder="1" applyAlignment="1">
      <alignment horizontal="center" vertical="center" textRotation="51"/>
    </xf>
    <xf numFmtId="0" fontId="14" fillId="0" borderId="7" xfId="0" applyFont="1" applyBorder="1" applyAlignment="1">
      <alignment horizontal="center" vertical="center" textRotation="51"/>
    </xf>
    <xf numFmtId="0" fontId="10" fillId="0" borderId="2" xfId="0" applyFont="1" applyBorder="1" applyAlignment="1">
      <alignment horizontal="center" vertical="distributed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distributed" wrapText="1"/>
    </xf>
    <xf numFmtId="0" fontId="15" fillId="0" borderId="7" xfId="0" applyFont="1" applyBorder="1" applyAlignment="1">
      <alignment horizontal="center" vertical="distributed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1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 wrapText="1"/>
    </xf>
    <xf numFmtId="0" fontId="16" fillId="0" borderId="12" xfId="0" applyFont="1" applyBorder="1" applyAlignment="1">
      <alignment horizontal="right" vertical="center" wrapText="1"/>
    </xf>
    <xf numFmtId="0" fontId="15" fillId="0" borderId="2" xfId="0" applyFont="1" applyBorder="1" applyAlignment="1">
      <alignment horizontal="center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5"/>
  <sheetViews>
    <sheetView showGridLines="0" tabSelected="1" zoomScale="62" zoomScaleNormal="62" workbookViewId="0">
      <pane ySplit="8" topLeftCell="A69" activePane="bottomLeft" state="frozen"/>
      <selection pane="bottomLeft" activeCell="K101" sqref="K101"/>
    </sheetView>
  </sheetViews>
  <sheetFormatPr baseColWidth="10" defaultRowHeight="16.5" x14ac:dyDescent="0.3"/>
  <cols>
    <col min="1" max="1" width="13.7109375" style="1" customWidth="1"/>
    <col min="2" max="2" width="15.7109375" style="1" customWidth="1"/>
    <col min="3" max="3" width="44.28515625" style="1" customWidth="1"/>
    <col min="4" max="4" width="10" style="1" customWidth="1"/>
    <col min="5" max="5" width="8.7109375" style="1" bestFit="1" customWidth="1"/>
    <col min="6" max="6" width="14.140625" style="1" customWidth="1"/>
    <col min="7" max="7" width="5.28515625" style="1" customWidth="1"/>
    <col min="8" max="8" width="20.7109375" style="1" customWidth="1"/>
    <col min="9" max="12" width="16.7109375" style="1" customWidth="1"/>
    <col min="13" max="13" width="20.42578125" style="11" customWidth="1"/>
    <col min="14" max="14" width="15.42578125" style="11" customWidth="1"/>
    <col min="15" max="15" width="17.5703125" style="11" customWidth="1"/>
    <col min="16" max="17" width="14.7109375" style="11" customWidth="1"/>
    <col min="18" max="18" width="16.140625" style="11" customWidth="1"/>
    <col min="19" max="20" width="14.7109375" style="11" customWidth="1"/>
    <col min="21" max="21" width="41.5703125" style="1" customWidth="1"/>
    <col min="22" max="22" width="28.7109375" style="1" hidden="1" customWidth="1"/>
    <col min="23" max="23" width="0.140625" style="1" customWidth="1"/>
    <col min="24" max="16384" width="11.42578125" style="1"/>
  </cols>
  <sheetData>
    <row r="1" spans="1:22" ht="36" customHeight="1" x14ac:dyDescent="0.6">
      <c r="A1" s="55" t="s">
        <v>24</v>
      </c>
      <c r="B1" s="55"/>
      <c r="C1" s="55"/>
    </row>
    <row r="2" spans="1:22" ht="18" customHeight="1" x14ac:dyDescent="0.35">
      <c r="A2" s="58" t="s">
        <v>25</v>
      </c>
      <c r="B2" s="58"/>
      <c r="C2" s="58"/>
      <c r="D2" s="5"/>
      <c r="E2" s="6"/>
      <c r="F2" s="6"/>
      <c r="G2" s="6"/>
      <c r="H2" s="6"/>
      <c r="I2" s="6"/>
      <c r="J2" s="5"/>
      <c r="K2" s="6"/>
      <c r="L2" s="5"/>
    </row>
    <row r="3" spans="1:22" ht="24" customHeight="1" x14ac:dyDescent="0.3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18" customHeight="1" x14ac:dyDescent="0.3">
      <c r="A4" s="66" t="s">
        <v>27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8" customHeight="1" x14ac:dyDescent="0.3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9.75" customHeight="1" thickBot="1" x14ac:dyDescent="0.35">
      <c r="A6" s="56"/>
      <c r="B6" s="57"/>
      <c r="C6" s="57"/>
      <c r="D6" s="4"/>
      <c r="E6" s="7"/>
      <c r="F6" s="7"/>
      <c r="G6" s="7"/>
      <c r="H6" s="7"/>
      <c r="I6" s="7"/>
      <c r="J6" s="7"/>
      <c r="K6" s="7"/>
      <c r="L6" s="7"/>
    </row>
    <row r="7" spans="1:22" ht="16.5" customHeight="1" x14ac:dyDescent="0.3">
      <c r="A7" s="67" t="s">
        <v>0</v>
      </c>
      <c r="B7" s="67" t="s">
        <v>1</v>
      </c>
      <c r="C7" s="67" t="s">
        <v>6</v>
      </c>
      <c r="D7" s="67" t="s">
        <v>19</v>
      </c>
      <c r="E7" s="67" t="s">
        <v>9</v>
      </c>
      <c r="F7" s="67"/>
      <c r="G7" s="60" t="s">
        <v>16</v>
      </c>
      <c r="H7" s="67" t="s">
        <v>18</v>
      </c>
      <c r="I7" s="62" t="s">
        <v>12</v>
      </c>
      <c r="J7" s="62"/>
      <c r="K7" s="62" t="s">
        <v>13</v>
      </c>
      <c r="L7" s="62"/>
      <c r="M7" s="68" t="s">
        <v>14</v>
      </c>
      <c r="N7" s="68" t="s">
        <v>11</v>
      </c>
      <c r="O7" s="76" t="s">
        <v>17</v>
      </c>
      <c r="P7" s="68" t="s">
        <v>15</v>
      </c>
      <c r="Q7" s="63" t="s">
        <v>20</v>
      </c>
      <c r="R7" s="63" t="s">
        <v>21</v>
      </c>
      <c r="S7" s="63" t="s">
        <v>22</v>
      </c>
      <c r="T7" s="63" t="s">
        <v>23</v>
      </c>
      <c r="U7" s="67" t="s">
        <v>4</v>
      </c>
      <c r="V7" s="70" t="s">
        <v>5</v>
      </c>
    </row>
    <row r="8" spans="1:22" s="2" customFormat="1" ht="17.25" customHeight="1" thickBot="1" x14ac:dyDescent="0.25">
      <c r="A8" s="67"/>
      <c r="B8" s="67"/>
      <c r="C8" s="67"/>
      <c r="D8" s="67"/>
      <c r="E8" s="14" t="s">
        <v>8</v>
      </c>
      <c r="F8" s="14" t="s">
        <v>10</v>
      </c>
      <c r="G8" s="61"/>
      <c r="H8" s="67"/>
      <c r="I8" s="14" t="s">
        <v>2</v>
      </c>
      <c r="J8" s="14" t="s">
        <v>3</v>
      </c>
      <c r="K8" s="14" t="s">
        <v>2</v>
      </c>
      <c r="L8" s="14" t="s">
        <v>3</v>
      </c>
      <c r="M8" s="69"/>
      <c r="N8" s="69"/>
      <c r="O8" s="76"/>
      <c r="P8" s="69"/>
      <c r="Q8" s="64"/>
      <c r="R8" s="64"/>
      <c r="S8" s="64"/>
      <c r="T8" s="64"/>
      <c r="U8" s="67"/>
      <c r="V8" s="71"/>
    </row>
    <row r="9" spans="1:22" s="8" customFormat="1" ht="16.5" customHeight="1" x14ac:dyDescent="0.25">
      <c r="A9" s="21"/>
      <c r="B9" s="18"/>
      <c r="C9" s="19"/>
      <c r="D9" s="20"/>
      <c r="E9" s="17"/>
      <c r="F9" s="27"/>
      <c r="G9" s="17"/>
      <c r="H9" s="28"/>
      <c r="I9" s="16"/>
      <c r="J9" s="16"/>
      <c r="K9" s="16"/>
      <c r="L9" s="16"/>
      <c r="M9" s="16"/>
      <c r="N9" s="16"/>
      <c r="O9" s="16"/>
      <c r="P9" s="22"/>
      <c r="Q9" s="22"/>
      <c r="R9" s="22"/>
      <c r="S9" s="22"/>
      <c r="T9" s="22"/>
      <c r="U9" s="15"/>
      <c r="V9" s="9"/>
    </row>
    <row r="10" spans="1:22" s="8" customFormat="1" ht="16.5" customHeight="1" x14ac:dyDescent="0.25">
      <c r="A10" s="21">
        <v>42187</v>
      </c>
      <c r="B10" s="18" t="s">
        <v>28</v>
      </c>
      <c r="C10" s="19" t="s">
        <v>29</v>
      </c>
      <c r="D10" s="20" t="s">
        <v>30</v>
      </c>
      <c r="E10" s="17" t="s">
        <v>31</v>
      </c>
      <c r="F10" s="27">
        <v>966</v>
      </c>
      <c r="G10" s="17" t="s">
        <v>32</v>
      </c>
      <c r="H10" s="28">
        <v>15.7829</v>
      </c>
      <c r="I10" s="16">
        <v>17935.689999999999</v>
      </c>
      <c r="J10" s="16"/>
      <c r="K10" s="16">
        <v>1136.4000000000001</v>
      </c>
      <c r="L10" s="16"/>
      <c r="M10" s="16">
        <v>17935.689999999999</v>
      </c>
      <c r="N10" s="16">
        <v>0</v>
      </c>
      <c r="O10" s="16">
        <v>0</v>
      </c>
      <c r="P10" s="22" t="s">
        <v>33</v>
      </c>
      <c r="Q10" s="22" t="s">
        <v>34</v>
      </c>
      <c r="R10" s="22" t="s">
        <v>34</v>
      </c>
      <c r="S10" s="22" t="s">
        <v>34</v>
      </c>
      <c r="T10" s="22" t="s">
        <v>34</v>
      </c>
      <c r="U10" s="15" t="s">
        <v>35</v>
      </c>
      <c r="V10" s="9" t="s">
        <v>36</v>
      </c>
    </row>
    <row r="11" spans="1:22" s="8" customFormat="1" ht="16.5" customHeight="1" x14ac:dyDescent="0.25">
      <c r="A11" s="21">
        <v>42187</v>
      </c>
      <c r="B11" s="18" t="s">
        <v>28</v>
      </c>
      <c r="C11" s="19" t="s">
        <v>29</v>
      </c>
      <c r="D11" s="20" t="s">
        <v>30</v>
      </c>
      <c r="E11" s="17" t="s">
        <v>31</v>
      </c>
      <c r="F11" s="27">
        <v>967</v>
      </c>
      <c r="G11" s="17" t="s">
        <v>32</v>
      </c>
      <c r="H11" s="28">
        <v>15.7829</v>
      </c>
      <c r="I11" s="16">
        <v>26903.53</v>
      </c>
      <c r="J11" s="16"/>
      <c r="K11" s="16">
        <v>1704.6</v>
      </c>
      <c r="L11" s="16"/>
      <c r="M11" s="16">
        <v>26903.53</v>
      </c>
      <c r="N11" s="16">
        <v>0</v>
      </c>
      <c r="O11" s="16">
        <v>0</v>
      </c>
      <c r="P11" s="22" t="s">
        <v>33</v>
      </c>
      <c r="Q11" s="22" t="s">
        <v>34</v>
      </c>
      <c r="R11" s="22" t="s">
        <v>34</v>
      </c>
      <c r="S11" s="22" t="s">
        <v>34</v>
      </c>
      <c r="T11" s="22" t="s">
        <v>34</v>
      </c>
      <c r="U11" s="15" t="s">
        <v>35</v>
      </c>
      <c r="V11" s="9" t="s">
        <v>37</v>
      </c>
    </row>
    <row r="12" spans="1:22" s="8" customFormat="1" ht="16.5" customHeight="1" x14ac:dyDescent="0.25">
      <c r="A12" s="21">
        <v>42187</v>
      </c>
      <c r="B12" s="18" t="s">
        <v>28</v>
      </c>
      <c r="C12" s="19" t="s">
        <v>29</v>
      </c>
      <c r="D12" s="20" t="s">
        <v>30</v>
      </c>
      <c r="E12" s="17" t="s">
        <v>31</v>
      </c>
      <c r="F12" s="27">
        <v>968</v>
      </c>
      <c r="G12" s="17" t="s">
        <v>32</v>
      </c>
      <c r="H12" s="28">
        <v>15.7829</v>
      </c>
      <c r="I12" s="16">
        <v>28697.1</v>
      </c>
      <c r="J12" s="16"/>
      <c r="K12" s="16">
        <v>1818.24</v>
      </c>
      <c r="L12" s="16"/>
      <c r="M12" s="16">
        <v>28697.1</v>
      </c>
      <c r="N12" s="16">
        <v>0</v>
      </c>
      <c r="O12" s="16">
        <v>0</v>
      </c>
      <c r="P12" s="22" t="s">
        <v>33</v>
      </c>
      <c r="Q12" s="22" t="s">
        <v>34</v>
      </c>
      <c r="R12" s="22" t="s">
        <v>34</v>
      </c>
      <c r="S12" s="22" t="s">
        <v>34</v>
      </c>
      <c r="T12" s="22" t="s">
        <v>34</v>
      </c>
      <c r="U12" s="15" t="s">
        <v>38</v>
      </c>
      <c r="V12" s="9" t="s">
        <v>39</v>
      </c>
    </row>
    <row r="13" spans="1:22" s="8" customFormat="1" ht="16.5" customHeight="1" x14ac:dyDescent="0.25">
      <c r="A13" s="21">
        <v>42187</v>
      </c>
      <c r="B13" s="18" t="s">
        <v>28</v>
      </c>
      <c r="C13" s="19" t="s">
        <v>29</v>
      </c>
      <c r="D13" s="20" t="s">
        <v>30</v>
      </c>
      <c r="E13" s="17" t="s">
        <v>31</v>
      </c>
      <c r="F13" s="27">
        <v>969</v>
      </c>
      <c r="G13" s="17" t="s">
        <v>32</v>
      </c>
      <c r="H13" s="28">
        <v>15.7829</v>
      </c>
      <c r="I13" s="16">
        <v>16142.12</v>
      </c>
      <c r="J13" s="16"/>
      <c r="K13" s="16">
        <v>1022.76</v>
      </c>
      <c r="L13" s="16"/>
      <c r="M13" s="16">
        <v>16142.12</v>
      </c>
      <c r="N13" s="16">
        <v>0</v>
      </c>
      <c r="O13" s="16">
        <v>0</v>
      </c>
      <c r="P13" s="22" t="s">
        <v>33</v>
      </c>
      <c r="Q13" s="22" t="s">
        <v>34</v>
      </c>
      <c r="R13" s="22" t="s">
        <v>34</v>
      </c>
      <c r="S13" s="22" t="s">
        <v>34</v>
      </c>
      <c r="T13" s="22" t="s">
        <v>34</v>
      </c>
      <c r="U13" s="15" t="s">
        <v>38</v>
      </c>
      <c r="V13" s="9" t="s">
        <v>40</v>
      </c>
    </row>
    <row r="14" spans="1:22" s="8" customFormat="1" ht="16.5" customHeight="1" x14ac:dyDescent="0.25">
      <c r="A14" s="31">
        <v>42194</v>
      </c>
      <c r="B14" s="32">
        <v>53595181</v>
      </c>
      <c r="C14" s="33" t="s">
        <v>41</v>
      </c>
      <c r="D14" s="34" t="s">
        <v>30</v>
      </c>
      <c r="E14" s="35" t="s">
        <v>31</v>
      </c>
      <c r="F14" s="36">
        <v>971</v>
      </c>
      <c r="G14" s="35" t="s">
        <v>32</v>
      </c>
      <c r="H14" s="37">
        <v>15.817399999999999</v>
      </c>
      <c r="I14" s="38">
        <v>32346.58</v>
      </c>
      <c r="J14" s="38"/>
      <c r="K14" s="38">
        <v>2045</v>
      </c>
      <c r="L14" s="38"/>
      <c r="M14" s="38">
        <v>32346.58</v>
      </c>
      <c r="N14" s="38">
        <v>0</v>
      </c>
      <c r="O14" s="38">
        <v>0</v>
      </c>
      <c r="P14" s="39" t="s">
        <v>33</v>
      </c>
      <c r="Q14" s="39" t="s">
        <v>34</v>
      </c>
      <c r="R14" s="39" t="s">
        <v>34</v>
      </c>
      <c r="S14" s="39" t="s">
        <v>34</v>
      </c>
      <c r="T14" s="39" t="s">
        <v>34</v>
      </c>
      <c r="U14" s="40" t="s">
        <v>42</v>
      </c>
      <c r="V14" s="41" t="s">
        <v>43</v>
      </c>
    </row>
    <row r="15" spans="1:22" s="8" customFormat="1" ht="16.5" customHeight="1" x14ac:dyDescent="0.25">
      <c r="A15" s="31">
        <v>42195</v>
      </c>
      <c r="B15" s="32">
        <v>3101245126</v>
      </c>
      <c r="C15" s="33" t="s">
        <v>44</v>
      </c>
      <c r="D15" s="34" t="s">
        <v>30</v>
      </c>
      <c r="E15" s="35" t="s">
        <v>31</v>
      </c>
      <c r="F15" s="36">
        <v>974</v>
      </c>
      <c r="G15" s="35" t="s">
        <v>32</v>
      </c>
      <c r="H15" s="37">
        <v>15.785600000000001</v>
      </c>
      <c r="I15" s="38">
        <v>136861.15</v>
      </c>
      <c r="J15" s="38"/>
      <c r="K15" s="38">
        <v>8670</v>
      </c>
      <c r="L15" s="38"/>
      <c r="M15" s="38">
        <v>136861.15</v>
      </c>
      <c r="N15" s="38">
        <v>0</v>
      </c>
      <c r="O15" s="38">
        <v>0</v>
      </c>
      <c r="P15" s="39" t="s">
        <v>33</v>
      </c>
      <c r="Q15" s="39" t="s">
        <v>34</v>
      </c>
      <c r="R15" s="39" t="s">
        <v>34</v>
      </c>
      <c r="S15" s="39" t="s">
        <v>34</v>
      </c>
      <c r="T15" s="39" t="s">
        <v>34</v>
      </c>
      <c r="U15" s="40" t="s">
        <v>45</v>
      </c>
      <c r="V15" s="41" t="s">
        <v>46</v>
      </c>
    </row>
    <row r="16" spans="1:22" s="8" customFormat="1" ht="16.5" customHeight="1" x14ac:dyDescent="0.25">
      <c r="A16" s="21">
        <v>42195</v>
      </c>
      <c r="B16" s="18" t="s">
        <v>47</v>
      </c>
      <c r="C16" s="19" t="s">
        <v>48</v>
      </c>
      <c r="D16" s="20" t="s">
        <v>30</v>
      </c>
      <c r="E16" s="17" t="s">
        <v>31</v>
      </c>
      <c r="F16" s="27">
        <v>975</v>
      </c>
      <c r="G16" s="17" t="s">
        <v>32</v>
      </c>
      <c r="H16" s="28">
        <v>15.785600000000001</v>
      </c>
      <c r="I16" s="16">
        <v>43015.76</v>
      </c>
      <c r="J16" s="16"/>
      <c r="K16" s="16">
        <v>2725</v>
      </c>
      <c r="L16" s="16"/>
      <c r="M16" s="16">
        <v>43015.76</v>
      </c>
      <c r="N16" s="16">
        <v>0</v>
      </c>
      <c r="O16" s="16">
        <v>0</v>
      </c>
      <c r="P16" s="22" t="s">
        <v>33</v>
      </c>
      <c r="Q16" s="22" t="s">
        <v>34</v>
      </c>
      <c r="R16" s="22" t="s">
        <v>34</v>
      </c>
      <c r="S16" s="22" t="s">
        <v>34</v>
      </c>
      <c r="T16" s="22" t="s">
        <v>34</v>
      </c>
      <c r="U16" s="15" t="s">
        <v>49</v>
      </c>
      <c r="V16" s="9" t="s">
        <v>50</v>
      </c>
    </row>
    <row r="17" spans="1:22" s="8" customFormat="1" ht="16.5" customHeight="1" x14ac:dyDescent="0.25">
      <c r="A17" s="21">
        <v>42195</v>
      </c>
      <c r="B17" s="18" t="s">
        <v>28</v>
      </c>
      <c r="C17" s="19" t="s">
        <v>29</v>
      </c>
      <c r="D17" s="20" t="s">
        <v>30</v>
      </c>
      <c r="E17" s="17" t="s">
        <v>31</v>
      </c>
      <c r="F17" s="27">
        <v>976</v>
      </c>
      <c r="G17" s="17" t="s">
        <v>32</v>
      </c>
      <c r="H17" s="28">
        <v>15.785600000000001</v>
      </c>
      <c r="I17" s="16">
        <v>24665.79</v>
      </c>
      <c r="J17" s="16"/>
      <c r="K17" s="16">
        <v>1562.55</v>
      </c>
      <c r="L17" s="16"/>
      <c r="M17" s="16">
        <v>24665.79</v>
      </c>
      <c r="N17" s="16">
        <v>0</v>
      </c>
      <c r="O17" s="16">
        <v>0</v>
      </c>
      <c r="P17" s="22" t="s">
        <v>33</v>
      </c>
      <c r="Q17" s="22" t="s">
        <v>34</v>
      </c>
      <c r="R17" s="22" t="s">
        <v>34</v>
      </c>
      <c r="S17" s="22" t="s">
        <v>34</v>
      </c>
      <c r="T17" s="22" t="s">
        <v>34</v>
      </c>
      <c r="U17" s="15" t="s">
        <v>51</v>
      </c>
      <c r="V17" s="9" t="s">
        <v>52</v>
      </c>
    </row>
    <row r="18" spans="1:22" s="8" customFormat="1" ht="16.5" customHeight="1" x14ac:dyDescent="0.25">
      <c r="A18" s="21">
        <v>42195</v>
      </c>
      <c r="B18" s="18" t="s">
        <v>28</v>
      </c>
      <c r="C18" s="19" t="s">
        <v>29</v>
      </c>
      <c r="D18" s="20" t="s">
        <v>30</v>
      </c>
      <c r="E18" s="17" t="s">
        <v>31</v>
      </c>
      <c r="F18" s="27">
        <v>977</v>
      </c>
      <c r="G18" s="17" t="s">
        <v>32</v>
      </c>
      <c r="H18" s="28">
        <v>15.785600000000001</v>
      </c>
      <c r="I18" s="16">
        <v>20181.099999999999</v>
      </c>
      <c r="J18" s="16"/>
      <c r="K18" s="16">
        <v>1278.45</v>
      </c>
      <c r="L18" s="16"/>
      <c r="M18" s="16">
        <v>20181.099999999999</v>
      </c>
      <c r="N18" s="16">
        <v>0</v>
      </c>
      <c r="O18" s="16">
        <v>0</v>
      </c>
      <c r="P18" s="22" t="s">
        <v>33</v>
      </c>
      <c r="Q18" s="22" t="s">
        <v>34</v>
      </c>
      <c r="R18" s="22" t="s">
        <v>34</v>
      </c>
      <c r="S18" s="22" t="s">
        <v>34</v>
      </c>
      <c r="T18" s="22" t="s">
        <v>34</v>
      </c>
      <c r="U18" s="15" t="s">
        <v>51</v>
      </c>
      <c r="V18" s="9" t="s">
        <v>53</v>
      </c>
    </row>
    <row r="19" spans="1:22" s="8" customFormat="1" ht="16.5" customHeight="1" x14ac:dyDescent="0.25">
      <c r="A19" s="21">
        <v>42196</v>
      </c>
      <c r="B19" s="18">
        <v>53595181</v>
      </c>
      <c r="C19" s="19" t="s">
        <v>41</v>
      </c>
      <c r="D19" s="20" t="s">
        <v>30</v>
      </c>
      <c r="E19" s="17" t="s">
        <v>31</v>
      </c>
      <c r="F19" s="27">
        <v>978</v>
      </c>
      <c r="G19" s="17" t="s">
        <v>32</v>
      </c>
      <c r="H19" s="28">
        <v>15.785600000000001</v>
      </c>
      <c r="I19" s="16">
        <v>38958.86</v>
      </c>
      <c r="J19" s="16"/>
      <c r="K19" s="16">
        <v>2468</v>
      </c>
      <c r="L19" s="16"/>
      <c r="M19" s="16">
        <v>38958.86</v>
      </c>
      <c r="N19" s="16">
        <v>0</v>
      </c>
      <c r="O19" s="16">
        <v>0</v>
      </c>
      <c r="P19" s="22" t="s">
        <v>33</v>
      </c>
      <c r="Q19" s="22" t="s">
        <v>34</v>
      </c>
      <c r="R19" s="22" t="s">
        <v>34</v>
      </c>
      <c r="S19" s="22" t="s">
        <v>34</v>
      </c>
      <c r="T19" s="22" t="s">
        <v>34</v>
      </c>
      <c r="U19" s="15" t="s">
        <v>54</v>
      </c>
      <c r="V19" s="9" t="s">
        <v>55</v>
      </c>
    </row>
    <row r="20" spans="1:22" s="8" customFormat="1" ht="16.5" customHeight="1" x14ac:dyDescent="0.25">
      <c r="A20" s="21">
        <v>42196</v>
      </c>
      <c r="B20" s="18">
        <v>53595181</v>
      </c>
      <c r="C20" s="19" t="s">
        <v>41</v>
      </c>
      <c r="D20" s="20" t="s">
        <v>30</v>
      </c>
      <c r="E20" s="17" t="s">
        <v>31</v>
      </c>
      <c r="F20" s="27">
        <v>979</v>
      </c>
      <c r="G20" s="17" t="s">
        <v>32</v>
      </c>
      <c r="H20" s="28">
        <v>15.785600000000001</v>
      </c>
      <c r="I20" s="16">
        <v>16969.52</v>
      </c>
      <c r="J20" s="16"/>
      <c r="K20" s="16">
        <v>1075</v>
      </c>
      <c r="L20" s="16"/>
      <c r="M20" s="16">
        <v>16969.52</v>
      </c>
      <c r="N20" s="16">
        <v>0</v>
      </c>
      <c r="O20" s="16">
        <v>0</v>
      </c>
      <c r="P20" s="22" t="s">
        <v>33</v>
      </c>
      <c r="Q20" s="22" t="s">
        <v>34</v>
      </c>
      <c r="R20" s="22" t="s">
        <v>34</v>
      </c>
      <c r="S20" s="22" t="s">
        <v>34</v>
      </c>
      <c r="T20" s="22" t="s">
        <v>34</v>
      </c>
      <c r="U20" s="15" t="s">
        <v>56</v>
      </c>
      <c r="V20" s="9" t="s">
        <v>57</v>
      </c>
    </row>
    <row r="21" spans="1:22" s="8" customFormat="1" ht="16.5" customHeight="1" x14ac:dyDescent="0.25">
      <c r="A21" s="21">
        <v>42200</v>
      </c>
      <c r="B21" s="18" t="s">
        <v>58</v>
      </c>
      <c r="C21" s="19" t="s">
        <v>59</v>
      </c>
      <c r="D21" s="20" t="s">
        <v>30</v>
      </c>
      <c r="E21" s="17" t="s">
        <v>31</v>
      </c>
      <c r="F21" s="27">
        <v>980</v>
      </c>
      <c r="G21" s="17" t="s">
        <v>32</v>
      </c>
      <c r="H21" s="28">
        <v>15.672800000000001</v>
      </c>
      <c r="I21" s="16">
        <v>4999.62</v>
      </c>
      <c r="J21" s="16"/>
      <c r="K21" s="16">
        <v>319</v>
      </c>
      <c r="L21" s="16"/>
      <c r="M21" s="16">
        <v>4310.0199999999995</v>
      </c>
      <c r="N21" s="16">
        <v>689.6</v>
      </c>
      <c r="O21" s="16">
        <v>0</v>
      </c>
      <c r="P21" s="22" t="s">
        <v>33</v>
      </c>
      <c r="Q21" s="22" t="s">
        <v>34</v>
      </c>
      <c r="R21" s="22" t="s">
        <v>34</v>
      </c>
      <c r="S21" s="22" t="s">
        <v>34</v>
      </c>
      <c r="T21" s="22" t="s">
        <v>34</v>
      </c>
      <c r="U21" s="15" t="s">
        <v>60</v>
      </c>
      <c r="V21" s="9" t="s">
        <v>61</v>
      </c>
    </row>
    <row r="22" spans="1:22" s="8" customFormat="1" ht="16.5" customHeight="1" x14ac:dyDescent="0.25">
      <c r="A22" s="21">
        <v>42200</v>
      </c>
      <c r="B22" s="18" t="s">
        <v>62</v>
      </c>
      <c r="C22" s="19" t="s">
        <v>63</v>
      </c>
      <c r="D22" s="20" t="s">
        <v>30</v>
      </c>
      <c r="E22" s="17" t="s">
        <v>31</v>
      </c>
      <c r="F22" s="27">
        <v>981</v>
      </c>
      <c r="G22" s="17" t="s">
        <v>32</v>
      </c>
      <c r="H22" s="28">
        <v>15.672800000000001</v>
      </c>
      <c r="I22" s="16">
        <v>4310.01</v>
      </c>
      <c r="J22" s="16"/>
      <c r="K22" s="16">
        <v>275</v>
      </c>
      <c r="L22" s="16"/>
      <c r="M22" s="16">
        <v>4310.01</v>
      </c>
      <c r="N22" s="16">
        <v>0</v>
      </c>
      <c r="O22" s="16">
        <v>0</v>
      </c>
      <c r="P22" s="22" t="s">
        <v>33</v>
      </c>
      <c r="Q22" s="22" t="s">
        <v>34</v>
      </c>
      <c r="R22" s="22" t="s">
        <v>34</v>
      </c>
      <c r="S22" s="22" t="s">
        <v>34</v>
      </c>
      <c r="T22" s="22" t="s">
        <v>34</v>
      </c>
      <c r="U22" s="15" t="s">
        <v>64</v>
      </c>
      <c r="V22" s="9" t="s">
        <v>65</v>
      </c>
    </row>
    <row r="23" spans="1:22" s="8" customFormat="1" ht="16.5" customHeight="1" x14ac:dyDescent="0.25">
      <c r="A23" s="21">
        <v>42200</v>
      </c>
      <c r="B23" s="18">
        <v>53595181</v>
      </c>
      <c r="C23" s="19" t="s">
        <v>41</v>
      </c>
      <c r="D23" s="20" t="s">
        <v>30</v>
      </c>
      <c r="E23" s="17" t="s">
        <v>31</v>
      </c>
      <c r="F23" s="27">
        <v>982</v>
      </c>
      <c r="G23" s="17" t="s">
        <v>32</v>
      </c>
      <c r="H23" s="28">
        <v>15.672800000000001</v>
      </c>
      <c r="I23" s="16">
        <v>67831.88</v>
      </c>
      <c r="J23" s="16"/>
      <c r="K23" s="16">
        <v>4328</v>
      </c>
      <c r="L23" s="16"/>
      <c r="M23" s="16">
        <v>67831.88</v>
      </c>
      <c r="N23" s="16">
        <v>0</v>
      </c>
      <c r="O23" s="16">
        <v>0</v>
      </c>
      <c r="P23" s="22" t="s">
        <v>33</v>
      </c>
      <c r="Q23" s="22" t="s">
        <v>34</v>
      </c>
      <c r="R23" s="22" t="s">
        <v>34</v>
      </c>
      <c r="S23" s="22" t="s">
        <v>34</v>
      </c>
      <c r="T23" s="22" t="s">
        <v>34</v>
      </c>
      <c r="U23" s="15" t="s">
        <v>66</v>
      </c>
      <c r="V23" s="9" t="s">
        <v>67</v>
      </c>
    </row>
    <row r="24" spans="1:22" s="8" customFormat="1" ht="16.5" customHeight="1" x14ac:dyDescent="0.25">
      <c r="A24" s="21">
        <v>42200</v>
      </c>
      <c r="B24" s="18" t="s">
        <v>68</v>
      </c>
      <c r="C24" s="19" t="s">
        <v>69</v>
      </c>
      <c r="D24" s="20" t="s">
        <v>30</v>
      </c>
      <c r="E24" s="17" t="s">
        <v>31</v>
      </c>
      <c r="F24" s="27">
        <v>983</v>
      </c>
      <c r="G24" s="17" t="s">
        <v>32</v>
      </c>
      <c r="H24" s="28">
        <v>15.672800000000001</v>
      </c>
      <c r="I24" s="16">
        <v>2664.38</v>
      </c>
      <c r="J24" s="16"/>
      <c r="K24" s="16">
        <v>170</v>
      </c>
      <c r="L24" s="16"/>
      <c r="M24" s="16">
        <v>2664.38</v>
      </c>
      <c r="N24" s="16">
        <v>0</v>
      </c>
      <c r="O24" s="16">
        <v>0</v>
      </c>
      <c r="P24" s="22" t="s">
        <v>33</v>
      </c>
      <c r="Q24" s="22" t="s">
        <v>34</v>
      </c>
      <c r="R24" s="22" t="s">
        <v>34</v>
      </c>
      <c r="S24" s="22" t="s">
        <v>34</v>
      </c>
      <c r="T24" s="22" t="s">
        <v>34</v>
      </c>
      <c r="U24" s="15" t="s">
        <v>70</v>
      </c>
      <c r="V24" s="9" t="s">
        <v>71</v>
      </c>
    </row>
    <row r="25" spans="1:22" s="8" customFormat="1" ht="16.5" customHeight="1" x14ac:dyDescent="0.25">
      <c r="A25" s="21">
        <v>42200</v>
      </c>
      <c r="B25" s="18">
        <v>53595181</v>
      </c>
      <c r="C25" s="19" t="s">
        <v>41</v>
      </c>
      <c r="D25" s="20" t="s">
        <v>30</v>
      </c>
      <c r="E25" s="17" t="s">
        <v>31</v>
      </c>
      <c r="F25" s="27">
        <v>984</v>
      </c>
      <c r="G25" s="17" t="s">
        <v>32</v>
      </c>
      <c r="H25" s="28">
        <v>15.672800000000001</v>
      </c>
      <c r="I25" s="16">
        <v>9873.86</v>
      </c>
      <c r="J25" s="16"/>
      <c r="K25" s="16">
        <v>630</v>
      </c>
      <c r="L25" s="16"/>
      <c r="M25" s="16">
        <v>9873.86</v>
      </c>
      <c r="N25" s="16">
        <v>0</v>
      </c>
      <c r="O25" s="16">
        <v>0</v>
      </c>
      <c r="P25" s="22" t="s">
        <v>33</v>
      </c>
      <c r="Q25" s="22" t="s">
        <v>34</v>
      </c>
      <c r="R25" s="22" t="s">
        <v>34</v>
      </c>
      <c r="S25" s="22" t="s">
        <v>34</v>
      </c>
      <c r="T25" s="22" t="s">
        <v>34</v>
      </c>
      <c r="U25" s="15" t="s">
        <v>72</v>
      </c>
      <c r="V25" s="9" t="s">
        <v>73</v>
      </c>
    </row>
    <row r="26" spans="1:22" s="8" customFormat="1" ht="16.5" customHeight="1" x14ac:dyDescent="0.25">
      <c r="A26" s="21">
        <v>42200</v>
      </c>
      <c r="B26" s="18" t="s">
        <v>74</v>
      </c>
      <c r="C26" s="19" t="s">
        <v>75</v>
      </c>
      <c r="D26" s="20" t="s">
        <v>30</v>
      </c>
      <c r="E26" s="17" t="s">
        <v>31</v>
      </c>
      <c r="F26" s="27">
        <v>985</v>
      </c>
      <c r="G26" s="17" t="s">
        <v>32</v>
      </c>
      <c r="H26" s="28">
        <v>15.672800000000001</v>
      </c>
      <c r="I26" s="16">
        <v>12544.51</v>
      </c>
      <c r="J26" s="16"/>
      <c r="K26" s="16">
        <v>800.4</v>
      </c>
      <c r="L26" s="16"/>
      <c r="M26" s="16">
        <v>10814.24</v>
      </c>
      <c r="N26" s="16">
        <v>1730.27</v>
      </c>
      <c r="O26" s="16">
        <v>0</v>
      </c>
      <c r="P26" s="22" t="s">
        <v>33</v>
      </c>
      <c r="Q26" s="22" t="s">
        <v>34</v>
      </c>
      <c r="R26" s="22" t="s">
        <v>34</v>
      </c>
      <c r="S26" s="22" t="s">
        <v>34</v>
      </c>
      <c r="T26" s="22" t="s">
        <v>34</v>
      </c>
      <c r="U26" s="15" t="s">
        <v>76</v>
      </c>
      <c r="V26" s="9" t="s">
        <v>77</v>
      </c>
    </row>
    <row r="27" spans="1:22" s="8" customFormat="1" ht="16.5" customHeight="1" x14ac:dyDescent="0.25">
      <c r="A27" s="31">
        <v>42200</v>
      </c>
      <c r="B27" s="32" t="s">
        <v>78</v>
      </c>
      <c r="C27" s="33" t="s">
        <v>79</v>
      </c>
      <c r="D27" s="34" t="s">
        <v>30</v>
      </c>
      <c r="E27" s="35" t="s">
        <v>31</v>
      </c>
      <c r="F27" s="36">
        <v>987</v>
      </c>
      <c r="G27" s="35" t="s">
        <v>32</v>
      </c>
      <c r="H27" s="37">
        <v>15.672800000000001</v>
      </c>
      <c r="I27" s="38">
        <v>11676.25</v>
      </c>
      <c r="J27" s="38"/>
      <c r="K27" s="38">
        <v>745</v>
      </c>
      <c r="L27" s="38"/>
      <c r="M27" s="38">
        <v>11676.25</v>
      </c>
      <c r="N27" s="38">
        <v>0</v>
      </c>
      <c r="O27" s="38">
        <v>0</v>
      </c>
      <c r="P27" s="39" t="s">
        <v>33</v>
      </c>
      <c r="Q27" s="39" t="s">
        <v>34</v>
      </c>
      <c r="R27" s="39" t="s">
        <v>34</v>
      </c>
      <c r="S27" s="39" t="s">
        <v>34</v>
      </c>
      <c r="T27" s="39" t="s">
        <v>34</v>
      </c>
      <c r="U27" s="40" t="s">
        <v>80</v>
      </c>
      <c r="V27" s="41" t="s">
        <v>81</v>
      </c>
    </row>
    <row r="28" spans="1:22" s="8" customFormat="1" ht="16.5" customHeight="1" x14ac:dyDescent="0.25">
      <c r="A28" s="21">
        <v>42200</v>
      </c>
      <c r="B28" s="18" t="s">
        <v>82</v>
      </c>
      <c r="C28" s="19" t="s">
        <v>83</v>
      </c>
      <c r="D28" s="20" t="s">
        <v>30</v>
      </c>
      <c r="E28" s="17" t="s">
        <v>31</v>
      </c>
      <c r="F28" s="27">
        <v>988</v>
      </c>
      <c r="G28" s="17" t="s">
        <v>32</v>
      </c>
      <c r="H28" s="28">
        <v>15.672800000000001</v>
      </c>
      <c r="I28" s="16">
        <v>2456.2399999999998</v>
      </c>
      <c r="J28" s="16"/>
      <c r="K28" s="16">
        <v>156.72</v>
      </c>
      <c r="L28" s="16"/>
      <c r="M28" s="16">
        <v>2456.2399999999998</v>
      </c>
      <c r="N28" s="16">
        <v>0</v>
      </c>
      <c r="O28" s="16">
        <v>0</v>
      </c>
      <c r="P28" s="22" t="s">
        <v>33</v>
      </c>
      <c r="Q28" s="22" t="s">
        <v>34</v>
      </c>
      <c r="R28" s="22" t="s">
        <v>34</v>
      </c>
      <c r="S28" s="22" t="s">
        <v>34</v>
      </c>
      <c r="T28" s="22" t="s">
        <v>34</v>
      </c>
      <c r="U28" s="15" t="s">
        <v>84</v>
      </c>
      <c r="V28" s="9" t="s">
        <v>85</v>
      </c>
    </row>
    <row r="29" spans="1:22" s="8" customFormat="1" ht="16.5" customHeight="1" x14ac:dyDescent="0.25">
      <c r="A29" s="21">
        <v>42201</v>
      </c>
      <c r="B29" s="18" t="s">
        <v>86</v>
      </c>
      <c r="C29" s="19" t="s">
        <v>87</v>
      </c>
      <c r="D29" s="20" t="s">
        <v>30</v>
      </c>
      <c r="E29" s="17" t="s">
        <v>31</v>
      </c>
      <c r="F29" s="27">
        <v>989</v>
      </c>
      <c r="G29" s="17" t="s">
        <v>32</v>
      </c>
      <c r="H29" s="28">
        <v>15.747</v>
      </c>
      <c r="I29" s="16">
        <v>2374.67</v>
      </c>
      <c r="J29" s="16"/>
      <c r="K29" s="16">
        <v>150.80000000000001</v>
      </c>
      <c r="L29" s="16"/>
      <c r="M29" s="16">
        <v>2047.1200000000001</v>
      </c>
      <c r="N29" s="16">
        <v>327.55</v>
      </c>
      <c r="O29" s="16">
        <v>0</v>
      </c>
      <c r="P29" s="22" t="s">
        <v>33</v>
      </c>
      <c r="Q29" s="22" t="s">
        <v>34</v>
      </c>
      <c r="R29" s="22" t="s">
        <v>34</v>
      </c>
      <c r="S29" s="22" t="s">
        <v>34</v>
      </c>
      <c r="T29" s="22" t="s">
        <v>34</v>
      </c>
      <c r="U29" s="15" t="s">
        <v>88</v>
      </c>
      <c r="V29" s="9" t="s">
        <v>89</v>
      </c>
    </row>
    <row r="30" spans="1:22" s="8" customFormat="1" ht="16.5" customHeight="1" x14ac:dyDescent="0.25">
      <c r="A30" s="21">
        <v>42201</v>
      </c>
      <c r="B30" s="18" t="s">
        <v>86</v>
      </c>
      <c r="C30" s="19" t="s">
        <v>87</v>
      </c>
      <c r="D30" s="20" t="s">
        <v>30</v>
      </c>
      <c r="E30" s="17" t="s">
        <v>31</v>
      </c>
      <c r="F30" s="27">
        <v>990</v>
      </c>
      <c r="G30" s="17" t="s">
        <v>32</v>
      </c>
      <c r="H30" s="28">
        <v>15.747</v>
      </c>
      <c r="I30" s="16">
        <v>2204.58</v>
      </c>
      <c r="J30" s="16"/>
      <c r="K30" s="16">
        <v>140</v>
      </c>
      <c r="L30" s="16"/>
      <c r="M30" s="16">
        <v>2204.58</v>
      </c>
      <c r="N30" s="16">
        <v>0</v>
      </c>
      <c r="O30" s="16">
        <v>0</v>
      </c>
      <c r="P30" s="22" t="s">
        <v>33</v>
      </c>
      <c r="Q30" s="22" t="s">
        <v>34</v>
      </c>
      <c r="R30" s="22" t="s">
        <v>34</v>
      </c>
      <c r="S30" s="22" t="s">
        <v>34</v>
      </c>
      <c r="T30" s="22" t="s">
        <v>34</v>
      </c>
      <c r="U30" s="15" t="s">
        <v>88</v>
      </c>
      <c r="V30" s="9" t="s">
        <v>90</v>
      </c>
    </row>
    <row r="31" spans="1:22" s="8" customFormat="1" ht="16.5" customHeight="1" x14ac:dyDescent="0.25">
      <c r="A31" s="21">
        <v>42201</v>
      </c>
      <c r="B31" s="18">
        <v>53595181</v>
      </c>
      <c r="C31" s="19" t="s">
        <v>41</v>
      </c>
      <c r="D31" s="20" t="s">
        <v>30</v>
      </c>
      <c r="E31" s="17" t="s">
        <v>31</v>
      </c>
      <c r="F31" s="27">
        <v>991</v>
      </c>
      <c r="G31" s="17" t="s">
        <v>32</v>
      </c>
      <c r="H31" s="28">
        <v>15.747</v>
      </c>
      <c r="I31" s="16">
        <v>7401.1</v>
      </c>
      <c r="J31" s="16"/>
      <c r="K31" s="16">
        <v>470</v>
      </c>
      <c r="L31" s="16"/>
      <c r="M31" s="16">
        <v>7401.1</v>
      </c>
      <c r="N31" s="16">
        <v>0</v>
      </c>
      <c r="O31" s="16">
        <v>0</v>
      </c>
      <c r="P31" s="22" t="s">
        <v>33</v>
      </c>
      <c r="Q31" s="22" t="s">
        <v>34</v>
      </c>
      <c r="R31" s="22" t="s">
        <v>34</v>
      </c>
      <c r="S31" s="22" t="s">
        <v>34</v>
      </c>
      <c r="T31" s="22" t="s">
        <v>34</v>
      </c>
      <c r="U31" s="15" t="s">
        <v>72</v>
      </c>
      <c r="V31" s="9" t="s">
        <v>91</v>
      </c>
    </row>
    <row r="32" spans="1:22" s="8" customFormat="1" ht="16.5" customHeight="1" x14ac:dyDescent="0.25">
      <c r="A32" s="21">
        <v>42201</v>
      </c>
      <c r="B32" s="18" t="s">
        <v>92</v>
      </c>
      <c r="C32" s="19" t="s">
        <v>93</v>
      </c>
      <c r="D32" s="20" t="s">
        <v>30</v>
      </c>
      <c r="E32" s="17" t="s">
        <v>31</v>
      </c>
      <c r="F32" s="27">
        <v>992</v>
      </c>
      <c r="G32" s="17" t="s">
        <v>32</v>
      </c>
      <c r="H32" s="28">
        <v>15.747</v>
      </c>
      <c r="I32" s="16">
        <v>20093.189999999999</v>
      </c>
      <c r="J32" s="16"/>
      <c r="K32" s="16">
        <v>1276</v>
      </c>
      <c r="L32" s="16"/>
      <c r="M32" s="16">
        <v>17321.719999999998</v>
      </c>
      <c r="N32" s="16">
        <v>2771.47</v>
      </c>
      <c r="O32" s="16">
        <v>0</v>
      </c>
      <c r="P32" s="22" t="s">
        <v>33</v>
      </c>
      <c r="Q32" s="22" t="s">
        <v>34</v>
      </c>
      <c r="R32" s="22" t="s">
        <v>34</v>
      </c>
      <c r="S32" s="22" t="s">
        <v>34</v>
      </c>
      <c r="T32" s="22" t="s">
        <v>34</v>
      </c>
      <c r="U32" s="15" t="s">
        <v>94</v>
      </c>
      <c r="V32" s="9" t="s">
        <v>95</v>
      </c>
    </row>
    <row r="33" spans="1:22" s="8" customFormat="1" ht="16.5" customHeight="1" x14ac:dyDescent="0.25">
      <c r="A33" s="21">
        <v>42201</v>
      </c>
      <c r="B33" s="18">
        <v>5019995141900</v>
      </c>
      <c r="C33" s="19" t="s">
        <v>96</v>
      </c>
      <c r="D33" s="20" t="s">
        <v>30</v>
      </c>
      <c r="E33" s="17" t="s">
        <v>31</v>
      </c>
      <c r="F33" s="27">
        <v>993</v>
      </c>
      <c r="G33" s="17" t="s">
        <v>32</v>
      </c>
      <c r="H33" s="28">
        <v>15.747</v>
      </c>
      <c r="I33" s="16">
        <v>11652.79</v>
      </c>
      <c r="J33" s="16"/>
      <c r="K33" s="16">
        <v>740</v>
      </c>
      <c r="L33" s="16"/>
      <c r="M33" s="16">
        <v>11652.79</v>
      </c>
      <c r="N33" s="16">
        <v>0</v>
      </c>
      <c r="O33" s="16">
        <v>0</v>
      </c>
      <c r="P33" s="22" t="s">
        <v>33</v>
      </c>
      <c r="Q33" s="22" t="s">
        <v>34</v>
      </c>
      <c r="R33" s="22" t="s">
        <v>34</v>
      </c>
      <c r="S33" s="22" t="s">
        <v>34</v>
      </c>
      <c r="T33" s="22" t="s">
        <v>34</v>
      </c>
      <c r="U33" s="15" t="s">
        <v>97</v>
      </c>
      <c r="V33" s="9" t="s">
        <v>98</v>
      </c>
    </row>
    <row r="34" spans="1:22" s="8" customFormat="1" ht="16.5" customHeight="1" x14ac:dyDescent="0.25">
      <c r="A34" s="21">
        <v>42201</v>
      </c>
      <c r="B34" s="18" t="s">
        <v>99</v>
      </c>
      <c r="C34" s="19" t="s">
        <v>100</v>
      </c>
      <c r="D34" s="20" t="s">
        <v>30</v>
      </c>
      <c r="E34" s="17" t="s">
        <v>31</v>
      </c>
      <c r="F34" s="27">
        <v>994</v>
      </c>
      <c r="G34" s="17" t="s">
        <v>32</v>
      </c>
      <c r="H34" s="28">
        <v>15.747</v>
      </c>
      <c r="I34" s="16">
        <v>4094.22</v>
      </c>
      <c r="J34" s="16"/>
      <c r="K34" s="16">
        <v>260</v>
      </c>
      <c r="L34" s="16"/>
      <c r="M34" s="16">
        <v>4094.22</v>
      </c>
      <c r="N34" s="16">
        <v>0</v>
      </c>
      <c r="O34" s="16">
        <v>0</v>
      </c>
      <c r="P34" s="22" t="s">
        <v>33</v>
      </c>
      <c r="Q34" s="22" t="s">
        <v>34</v>
      </c>
      <c r="R34" s="22" t="s">
        <v>34</v>
      </c>
      <c r="S34" s="22" t="s">
        <v>34</v>
      </c>
      <c r="T34" s="22" t="s">
        <v>34</v>
      </c>
      <c r="U34" s="15" t="s">
        <v>101</v>
      </c>
      <c r="V34" s="9" t="s">
        <v>102</v>
      </c>
    </row>
    <row r="35" spans="1:22" s="8" customFormat="1" ht="16.5" customHeight="1" x14ac:dyDescent="0.25">
      <c r="A35" s="21">
        <v>42202</v>
      </c>
      <c r="B35" s="18">
        <v>312015240416</v>
      </c>
      <c r="C35" s="19" t="s">
        <v>103</v>
      </c>
      <c r="D35" s="20" t="s">
        <v>30</v>
      </c>
      <c r="E35" s="17" t="s">
        <v>31</v>
      </c>
      <c r="F35" s="27">
        <v>995</v>
      </c>
      <c r="G35" s="17" t="s">
        <v>32</v>
      </c>
      <c r="H35" s="28">
        <v>1</v>
      </c>
      <c r="I35" s="16"/>
      <c r="J35" s="16"/>
      <c r="K35" s="16"/>
      <c r="L35" s="16"/>
      <c r="M35" s="16">
        <v>0</v>
      </c>
      <c r="N35" s="16">
        <v>0</v>
      </c>
      <c r="O35" s="16">
        <v>0</v>
      </c>
      <c r="P35" s="22" t="s">
        <v>34</v>
      </c>
      <c r="Q35" s="22" t="s">
        <v>34</v>
      </c>
      <c r="R35" s="22" t="s">
        <v>34</v>
      </c>
      <c r="S35" s="22" t="s">
        <v>34</v>
      </c>
      <c r="T35" s="22" t="s">
        <v>34</v>
      </c>
      <c r="U35" s="15" t="s">
        <v>104</v>
      </c>
      <c r="V35" s="9" t="s">
        <v>105</v>
      </c>
    </row>
    <row r="36" spans="1:22" s="8" customFormat="1" ht="16.5" customHeight="1" x14ac:dyDescent="0.25">
      <c r="A36" s="21">
        <v>42207</v>
      </c>
      <c r="B36" s="18" t="s">
        <v>92</v>
      </c>
      <c r="C36" s="19" t="s">
        <v>93</v>
      </c>
      <c r="D36" s="20" t="s">
        <v>30</v>
      </c>
      <c r="E36" s="17" t="s">
        <v>31</v>
      </c>
      <c r="F36" s="27">
        <v>996</v>
      </c>
      <c r="G36" s="17" t="s">
        <v>32</v>
      </c>
      <c r="H36" s="28">
        <v>15.972799999999999</v>
      </c>
      <c r="I36" s="16">
        <v>3242.47</v>
      </c>
      <c r="J36" s="16"/>
      <c r="K36" s="16">
        <v>203</v>
      </c>
      <c r="L36" s="16"/>
      <c r="M36" s="16">
        <v>2795.24</v>
      </c>
      <c r="N36" s="16">
        <v>447.23</v>
      </c>
      <c r="O36" s="16">
        <v>0</v>
      </c>
      <c r="P36" s="22" t="s">
        <v>33</v>
      </c>
      <c r="Q36" s="22" t="s">
        <v>34</v>
      </c>
      <c r="R36" s="22" t="s">
        <v>34</v>
      </c>
      <c r="S36" s="22" t="s">
        <v>34</v>
      </c>
      <c r="T36" s="22" t="s">
        <v>34</v>
      </c>
      <c r="U36" s="15" t="s">
        <v>106</v>
      </c>
      <c r="V36" s="9" t="s">
        <v>107</v>
      </c>
    </row>
    <row r="37" spans="1:22" s="8" customFormat="1" ht="16.5" customHeight="1" x14ac:dyDescent="0.25">
      <c r="A37" s="21">
        <v>42207</v>
      </c>
      <c r="B37" s="18">
        <v>65045343</v>
      </c>
      <c r="C37" s="19" t="s">
        <v>108</v>
      </c>
      <c r="D37" s="20" t="s">
        <v>30</v>
      </c>
      <c r="E37" s="17" t="s">
        <v>31</v>
      </c>
      <c r="F37" s="27">
        <v>997</v>
      </c>
      <c r="G37" s="17" t="s">
        <v>32</v>
      </c>
      <c r="H37" s="28">
        <v>15.972799999999999</v>
      </c>
      <c r="I37" s="16">
        <v>10382.33</v>
      </c>
      <c r="J37" s="16"/>
      <c r="K37" s="16">
        <v>650</v>
      </c>
      <c r="L37" s="16"/>
      <c r="M37" s="16">
        <v>10382.33</v>
      </c>
      <c r="N37" s="16">
        <v>0</v>
      </c>
      <c r="O37" s="16">
        <v>0</v>
      </c>
      <c r="P37" s="22" t="s">
        <v>33</v>
      </c>
      <c r="Q37" s="22" t="s">
        <v>34</v>
      </c>
      <c r="R37" s="22" t="s">
        <v>34</v>
      </c>
      <c r="S37" s="22" t="s">
        <v>34</v>
      </c>
      <c r="T37" s="22" t="s">
        <v>34</v>
      </c>
      <c r="U37" s="15" t="s">
        <v>109</v>
      </c>
      <c r="V37" s="9" t="s">
        <v>110</v>
      </c>
    </row>
    <row r="38" spans="1:22" s="8" customFormat="1" ht="16.5" customHeight="1" x14ac:dyDescent="0.25">
      <c r="A38" s="21">
        <v>42207</v>
      </c>
      <c r="B38" s="18">
        <v>53595181</v>
      </c>
      <c r="C38" s="19" t="s">
        <v>41</v>
      </c>
      <c r="D38" s="20" t="s">
        <v>30</v>
      </c>
      <c r="E38" s="17" t="s">
        <v>31</v>
      </c>
      <c r="F38" s="27">
        <v>998</v>
      </c>
      <c r="G38" s="17" t="s">
        <v>32</v>
      </c>
      <c r="H38" s="28">
        <v>15.972799999999999</v>
      </c>
      <c r="I38" s="16">
        <v>192142.88</v>
      </c>
      <c r="J38" s="16"/>
      <c r="K38" s="16">
        <v>12029.38</v>
      </c>
      <c r="L38" s="16"/>
      <c r="M38" s="16">
        <v>192142.88</v>
      </c>
      <c r="N38" s="16">
        <v>0</v>
      </c>
      <c r="O38" s="16">
        <v>0</v>
      </c>
      <c r="P38" s="22" t="s">
        <v>33</v>
      </c>
      <c r="Q38" s="22" t="s">
        <v>34</v>
      </c>
      <c r="R38" s="22" t="s">
        <v>34</v>
      </c>
      <c r="S38" s="22" t="s">
        <v>34</v>
      </c>
      <c r="T38" s="22" t="s">
        <v>34</v>
      </c>
      <c r="U38" s="15" t="s">
        <v>111</v>
      </c>
      <c r="V38" s="9" t="s">
        <v>112</v>
      </c>
    </row>
    <row r="39" spans="1:22" s="8" customFormat="1" ht="16.5" customHeight="1" x14ac:dyDescent="0.25">
      <c r="A39" s="21">
        <v>42207</v>
      </c>
      <c r="B39" s="18" t="s">
        <v>28</v>
      </c>
      <c r="C39" s="19" t="s">
        <v>29</v>
      </c>
      <c r="D39" s="20" t="s">
        <v>30</v>
      </c>
      <c r="E39" s="17" t="s">
        <v>31</v>
      </c>
      <c r="F39" s="27">
        <v>999</v>
      </c>
      <c r="G39" s="17" t="s">
        <v>32</v>
      </c>
      <c r="H39" s="28">
        <v>15.972799999999999</v>
      </c>
      <c r="I39" s="16">
        <v>26319.66</v>
      </c>
      <c r="J39" s="16"/>
      <c r="K39" s="16">
        <v>1647.78</v>
      </c>
      <c r="L39" s="16"/>
      <c r="M39" s="16">
        <v>26319.66</v>
      </c>
      <c r="N39" s="16">
        <v>0</v>
      </c>
      <c r="O39" s="16">
        <v>0</v>
      </c>
      <c r="P39" s="22" t="s">
        <v>33</v>
      </c>
      <c r="Q39" s="22" t="s">
        <v>34</v>
      </c>
      <c r="R39" s="22" t="s">
        <v>34</v>
      </c>
      <c r="S39" s="22" t="s">
        <v>34</v>
      </c>
      <c r="T39" s="22" t="s">
        <v>34</v>
      </c>
      <c r="U39" s="15" t="s">
        <v>113</v>
      </c>
      <c r="V39" s="9" t="s">
        <v>114</v>
      </c>
    </row>
    <row r="40" spans="1:22" s="8" customFormat="1" ht="16.5" customHeight="1" x14ac:dyDescent="0.25">
      <c r="A40" s="21">
        <v>42207</v>
      </c>
      <c r="B40" s="18" t="s">
        <v>28</v>
      </c>
      <c r="C40" s="19" t="s">
        <v>29</v>
      </c>
      <c r="D40" s="20" t="s">
        <v>30</v>
      </c>
      <c r="E40" s="17" t="s">
        <v>31</v>
      </c>
      <c r="F40" s="27">
        <v>1000</v>
      </c>
      <c r="G40" s="17" t="s">
        <v>32</v>
      </c>
      <c r="H40" s="28">
        <v>15.972799999999999</v>
      </c>
      <c r="I40" s="16">
        <v>19059.060000000001</v>
      </c>
      <c r="J40" s="16"/>
      <c r="K40" s="16">
        <v>1193.22</v>
      </c>
      <c r="L40" s="16"/>
      <c r="M40" s="16">
        <v>19059.060000000001</v>
      </c>
      <c r="N40" s="16">
        <v>0</v>
      </c>
      <c r="O40" s="16">
        <v>0</v>
      </c>
      <c r="P40" s="22" t="s">
        <v>33</v>
      </c>
      <c r="Q40" s="22" t="s">
        <v>34</v>
      </c>
      <c r="R40" s="22" t="s">
        <v>34</v>
      </c>
      <c r="S40" s="22" t="s">
        <v>34</v>
      </c>
      <c r="T40" s="22" t="s">
        <v>34</v>
      </c>
      <c r="U40" s="15" t="s">
        <v>115</v>
      </c>
      <c r="V40" s="9" t="s">
        <v>116</v>
      </c>
    </row>
    <row r="41" spans="1:22" s="8" customFormat="1" ht="16.5" customHeight="1" x14ac:dyDescent="0.25">
      <c r="A41" s="21">
        <v>42207</v>
      </c>
      <c r="B41" s="18" t="s">
        <v>117</v>
      </c>
      <c r="C41" s="19" t="s">
        <v>118</v>
      </c>
      <c r="D41" s="20" t="s">
        <v>30</v>
      </c>
      <c r="E41" s="17" t="s">
        <v>31</v>
      </c>
      <c r="F41" s="27">
        <v>1001</v>
      </c>
      <c r="G41" s="17" t="s">
        <v>32</v>
      </c>
      <c r="H41" s="28">
        <v>15.972799999999999</v>
      </c>
      <c r="I41" s="16">
        <v>7666.96</v>
      </c>
      <c r="J41" s="16"/>
      <c r="K41" s="16">
        <v>480</v>
      </c>
      <c r="L41" s="16"/>
      <c r="M41" s="16">
        <v>7666.96</v>
      </c>
      <c r="N41" s="16">
        <v>0</v>
      </c>
      <c r="O41" s="16">
        <v>0</v>
      </c>
      <c r="P41" s="22" t="s">
        <v>33</v>
      </c>
      <c r="Q41" s="22" t="s">
        <v>34</v>
      </c>
      <c r="R41" s="22" t="s">
        <v>34</v>
      </c>
      <c r="S41" s="22" t="s">
        <v>34</v>
      </c>
      <c r="T41" s="22" t="s">
        <v>34</v>
      </c>
      <c r="U41" s="15" t="s">
        <v>119</v>
      </c>
      <c r="V41" s="9" t="s">
        <v>120</v>
      </c>
    </row>
    <row r="42" spans="1:22" s="8" customFormat="1" ht="16.5" customHeight="1" x14ac:dyDescent="0.25">
      <c r="A42" s="21">
        <v>42207</v>
      </c>
      <c r="B42" s="18" t="s">
        <v>92</v>
      </c>
      <c r="C42" s="19" t="s">
        <v>93</v>
      </c>
      <c r="D42" s="20" t="s">
        <v>30</v>
      </c>
      <c r="E42" s="17" t="s">
        <v>31</v>
      </c>
      <c r="F42" s="27">
        <v>1002</v>
      </c>
      <c r="G42" s="17" t="s">
        <v>32</v>
      </c>
      <c r="H42" s="28">
        <v>1</v>
      </c>
      <c r="I42" s="16"/>
      <c r="J42" s="16"/>
      <c r="K42" s="16"/>
      <c r="L42" s="16"/>
      <c r="M42" s="16">
        <v>0</v>
      </c>
      <c r="N42" s="16">
        <v>0</v>
      </c>
      <c r="O42" s="16">
        <v>0</v>
      </c>
      <c r="P42" s="22" t="s">
        <v>34</v>
      </c>
      <c r="Q42" s="22" t="s">
        <v>34</v>
      </c>
      <c r="R42" s="22" t="s">
        <v>34</v>
      </c>
      <c r="S42" s="22" t="s">
        <v>34</v>
      </c>
      <c r="T42" s="22" t="s">
        <v>34</v>
      </c>
      <c r="U42" s="15" t="s">
        <v>104</v>
      </c>
      <c r="V42" s="9" t="s">
        <v>121</v>
      </c>
    </row>
    <row r="43" spans="1:22" s="8" customFormat="1" ht="16.5" customHeight="1" x14ac:dyDescent="0.25">
      <c r="A43" s="21">
        <v>42207</v>
      </c>
      <c r="B43" s="18" t="s">
        <v>92</v>
      </c>
      <c r="C43" s="19" t="s">
        <v>93</v>
      </c>
      <c r="D43" s="20" t="s">
        <v>30</v>
      </c>
      <c r="E43" s="17" t="s">
        <v>31</v>
      </c>
      <c r="F43" s="27">
        <v>1003</v>
      </c>
      <c r="G43" s="17" t="s">
        <v>32</v>
      </c>
      <c r="H43" s="28">
        <v>15.972799999999999</v>
      </c>
      <c r="I43" s="16">
        <v>3242.47</v>
      </c>
      <c r="J43" s="16"/>
      <c r="K43" s="16">
        <v>203</v>
      </c>
      <c r="L43" s="16"/>
      <c r="M43" s="16">
        <v>2795.24</v>
      </c>
      <c r="N43" s="16">
        <v>447.23</v>
      </c>
      <c r="O43" s="16">
        <v>0</v>
      </c>
      <c r="P43" s="22" t="s">
        <v>33</v>
      </c>
      <c r="Q43" s="22" t="s">
        <v>34</v>
      </c>
      <c r="R43" s="22" t="s">
        <v>34</v>
      </c>
      <c r="S43" s="22" t="s">
        <v>34</v>
      </c>
      <c r="T43" s="22" t="s">
        <v>34</v>
      </c>
      <c r="U43" s="15" t="s">
        <v>122</v>
      </c>
      <c r="V43" s="9" t="s">
        <v>123</v>
      </c>
    </row>
    <row r="44" spans="1:22" s="8" customFormat="1" ht="16.5" customHeight="1" x14ac:dyDescent="0.25">
      <c r="A44" s="21">
        <v>42207</v>
      </c>
      <c r="B44" s="18">
        <v>53595181</v>
      </c>
      <c r="C44" s="19" t="s">
        <v>41</v>
      </c>
      <c r="D44" s="20" t="s">
        <v>30</v>
      </c>
      <c r="E44" s="17" t="s">
        <v>31</v>
      </c>
      <c r="F44" s="27">
        <v>1004</v>
      </c>
      <c r="G44" s="17" t="s">
        <v>32</v>
      </c>
      <c r="H44" s="28">
        <v>15.972799999999999</v>
      </c>
      <c r="I44" s="16">
        <v>8721.15</v>
      </c>
      <c r="J44" s="16"/>
      <c r="K44" s="16">
        <v>546</v>
      </c>
      <c r="L44" s="16"/>
      <c r="M44" s="16">
        <v>8721.15</v>
      </c>
      <c r="N44" s="16">
        <v>0</v>
      </c>
      <c r="O44" s="16">
        <v>0</v>
      </c>
      <c r="P44" s="22" t="s">
        <v>33</v>
      </c>
      <c r="Q44" s="22" t="s">
        <v>34</v>
      </c>
      <c r="R44" s="22" t="s">
        <v>34</v>
      </c>
      <c r="S44" s="22" t="s">
        <v>34</v>
      </c>
      <c r="T44" s="22" t="s">
        <v>34</v>
      </c>
      <c r="U44" s="15" t="s">
        <v>124</v>
      </c>
      <c r="V44" s="9" t="s">
        <v>125</v>
      </c>
    </row>
    <row r="45" spans="1:22" s="8" customFormat="1" ht="16.5" customHeight="1" x14ac:dyDescent="0.25">
      <c r="A45" s="21">
        <v>42207</v>
      </c>
      <c r="B45" s="18">
        <v>53595181</v>
      </c>
      <c r="C45" s="19" t="s">
        <v>41</v>
      </c>
      <c r="D45" s="20" t="s">
        <v>30</v>
      </c>
      <c r="E45" s="17" t="s">
        <v>31</v>
      </c>
      <c r="F45" s="27">
        <v>1005</v>
      </c>
      <c r="G45" s="17" t="s">
        <v>32</v>
      </c>
      <c r="H45" s="28">
        <v>15.972799999999999</v>
      </c>
      <c r="I45" s="16">
        <v>11740.01</v>
      </c>
      <c r="J45" s="16"/>
      <c r="K45" s="16">
        <v>735</v>
      </c>
      <c r="L45" s="16"/>
      <c r="M45" s="16">
        <v>11740.01</v>
      </c>
      <c r="N45" s="16">
        <v>0</v>
      </c>
      <c r="O45" s="16">
        <v>0</v>
      </c>
      <c r="P45" s="22" t="s">
        <v>33</v>
      </c>
      <c r="Q45" s="22" t="s">
        <v>34</v>
      </c>
      <c r="R45" s="22" t="s">
        <v>34</v>
      </c>
      <c r="S45" s="22" t="s">
        <v>34</v>
      </c>
      <c r="T45" s="22" t="s">
        <v>34</v>
      </c>
      <c r="U45" s="15" t="s">
        <v>126</v>
      </c>
      <c r="V45" s="9" t="s">
        <v>127</v>
      </c>
    </row>
    <row r="46" spans="1:22" s="8" customFormat="1" ht="16.5" customHeight="1" x14ac:dyDescent="0.25">
      <c r="A46" s="21">
        <v>42207</v>
      </c>
      <c r="B46" s="18">
        <v>53595181</v>
      </c>
      <c r="C46" s="19" t="s">
        <v>41</v>
      </c>
      <c r="D46" s="20" t="s">
        <v>30</v>
      </c>
      <c r="E46" s="17" t="s">
        <v>31</v>
      </c>
      <c r="F46" s="27">
        <v>1006</v>
      </c>
      <c r="G46" s="17" t="s">
        <v>32</v>
      </c>
      <c r="H46" s="28">
        <v>15.972799999999999</v>
      </c>
      <c r="I46" s="16">
        <v>6676.63</v>
      </c>
      <c r="J46" s="16"/>
      <c r="K46" s="16">
        <v>418</v>
      </c>
      <c r="L46" s="16"/>
      <c r="M46" s="16">
        <v>6676.63</v>
      </c>
      <c r="N46" s="16">
        <v>0</v>
      </c>
      <c r="O46" s="16">
        <v>0</v>
      </c>
      <c r="P46" s="22" t="s">
        <v>33</v>
      </c>
      <c r="Q46" s="22" t="s">
        <v>34</v>
      </c>
      <c r="R46" s="22" t="s">
        <v>34</v>
      </c>
      <c r="S46" s="22" t="s">
        <v>34</v>
      </c>
      <c r="T46" s="22" t="s">
        <v>34</v>
      </c>
      <c r="U46" s="15" t="s">
        <v>128</v>
      </c>
      <c r="V46" s="9" t="s">
        <v>129</v>
      </c>
    </row>
    <row r="47" spans="1:22" s="8" customFormat="1" ht="16.5" customHeight="1" x14ac:dyDescent="0.25">
      <c r="A47" s="21">
        <v>42207</v>
      </c>
      <c r="B47" s="18">
        <v>53595181</v>
      </c>
      <c r="C47" s="19" t="s">
        <v>41</v>
      </c>
      <c r="D47" s="20" t="s">
        <v>30</v>
      </c>
      <c r="E47" s="17" t="s">
        <v>31</v>
      </c>
      <c r="F47" s="27">
        <v>1007</v>
      </c>
      <c r="G47" s="17" t="s">
        <v>32</v>
      </c>
      <c r="H47" s="28">
        <v>15.972799999999999</v>
      </c>
      <c r="I47" s="16">
        <v>14663.03</v>
      </c>
      <c r="J47" s="16"/>
      <c r="K47" s="16">
        <v>918</v>
      </c>
      <c r="L47" s="16"/>
      <c r="M47" s="16">
        <v>14663.03</v>
      </c>
      <c r="N47" s="16">
        <v>0</v>
      </c>
      <c r="O47" s="16">
        <v>0</v>
      </c>
      <c r="P47" s="22" t="s">
        <v>33</v>
      </c>
      <c r="Q47" s="22" t="s">
        <v>34</v>
      </c>
      <c r="R47" s="22" t="s">
        <v>34</v>
      </c>
      <c r="S47" s="22" t="s">
        <v>34</v>
      </c>
      <c r="T47" s="22" t="s">
        <v>34</v>
      </c>
      <c r="U47" s="15" t="s">
        <v>130</v>
      </c>
      <c r="V47" s="9" t="s">
        <v>131</v>
      </c>
    </row>
    <row r="48" spans="1:22" s="8" customFormat="1" ht="16.5" customHeight="1" x14ac:dyDescent="0.25">
      <c r="A48" s="21">
        <v>42210</v>
      </c>
      <c r="B48" s="18">
        <v>3101615536</v>
      </c>
      <c r="C48" s="19" t="s">
        <v>132</v>
      </c>
      <c r="D48" s="20" t="s">
        <v>30</v>
      </c>
      <c r="E48" s="17" t="s">
        <v>31</v>
      </c>
      <c r="F48" s="27">
        <v>1008</v>
      </c>
      <c r="G48" s="17" t="s">
        <v>32</v>
      </c>
      <c r="H48" s="28">
        <v>16.098800000000001</v>
      </c>
      <c r="I48" s="16">
        <v>9256.81</v>
      </c>
      <c r="J48" s="16"/>
      <c r="K48" s="16">
        <v>575</v>
      </c>
      <c r="L48" s="16"/>
      <c r="M48" s="16">
        <v>9256.81</v>
      </c>
      <c r="N48" s="16">
        <v>0</v>
      </c>
      <c r="O48" s="16">
        <v>0</v>
      </c>
      <c r="P48" s="22" t="s">
        <v>33</v>
      </c>
      <c r="Q48" s="22" t="s">
        <v>34</v>
      </c>
      <c r="R48" s="22" t="s">
        <v>34</v>
      </c>
      <c r="S48" s="22" t="s">
        <v>34</v>
      </c>
      <c r="T48" s="22" t="s">
        <v>34</v>
      </c>
      <c r="U48" s="15" t="s">
        <v>133</v>
      </c>
      <c r="V48" s="9" t="s">
        <v>134</v>
      </c>
    </row>
    <row r="49" spans="1:22" s="8" customFormat="1" ht="16.5" customHeight="1" x14ac:dyDescent="0.25">
      <c r="A49" s="21">
        <v>42208</v>
      </c>
      <c r="B49" s="18" t="s">
        <v>135</v>
      </c>
      <c r="C49" s="19" t="s">
        <v>136</v>
      </c>
      <c r="D49" s="20" t="s">
        <v>30</v>
      </c>
      <c r="E49" s="17" t="s">
        <v>31</v>
      </c>
      <c r="F49" s="27">
        <v>1009</v>
      </c>
      <c r="G49" s="17" t="s">
        <v>32</v>
      </c>
      <c r="H49" s="28">
        <v>16.094999999999999</v>
      </c>
      <c r="I49" s="16">
        <v>9521.81</v>
      </c>
      <c r="J49" s="16"/>
      <c r="K49" s="16">
        <v>591.6</v>
      </c>
      <c r="L49" s="16"/>
      <c r="M49" s="16">
        <v>8208.4599999999991</v>
      </c>
      <c r="N49" s="16">
        <v>1313.35</v>
      </c>
      <c r="O49" s="16">
        <v>0</v>
      </c>
      <c r="P49" s="22" t="s">
        <v>33</v>
      </c>
      <c r="Q49" s="22" t="s">
        <v>34</v>
      </c>
      <c r="R49" s="22" t="s">
        <v>34</v>
      </c>
      <c r="S49" s="22" t="s">
        <v>34</v>
      </c>
      <c r="T49" s="22" t="s">
        <v>34</v>
      </c>
      <c r="U49" s="15" t="s">
        <v>137</v>
      </c>
      <c r="V49" s="9" t="s">
        <v>138</v>
      </c>
    </row>
    <row r="50" spans="1:22" s="8" customFormat="1" ht="16.5" customHeight="1" x14ac:dyDescent="0.25">
      <c r="A50" s="21">
        <v>42208</v>
      </c>
      <c r="B50" s="18" t="s">
        <v>58</v>
      </c>
      <c r="C50" s="19" t="s">
        <v>59</v>
      </c>
      <c r="D50" s="20" t="s">
        <v>30</v>
      </c>
      <c r="E50" s="17" t="s">
        <v>31</v>
      </c>
      <c r="F50" s="27">
        <v>1010</v>
      </c>
      <c r="G50" s="17" t="s">
        <v>32</v>
      </c>
      <c r="H50" s="28">
        <v>1</v>
      </c>
      <c r="I50" s="16"/>
      <c r="J50" s="16"/>
      <c r="K50" s="16"/>
      <c r="L50" s="16"/>
      <c r="M50" s="16">
        <v>0</v>
      </c>
      <c r="N50" s="16">
        <v>0</v>
      </c>
      <c r="O50" s="16">
        <v>0</v>
      </c>
      <c r="P50" s="22" t="s">
        <v>34</v>
      </c>
      <c r="Q50" s="22" t="s">
        <v>34</v>
      </c>
      <c r="R50" s="22" t="s">
        <v>34</v>
      </c>
      <c r="S50" s="22" t="s">
        <v>34</v>
      </c>
      <c r="T50" s="22" t="s">
        <v>34</v>
      </c>
      <c r="U50" s="15" t="s">
        <v>104</v>
      </c>
      <c r="V50" s="9" t="s">
        <v>139</v>
      </c>
    </row>
    <row r="51" spans="1:22" s="8" customFormat="1" ht="16.5" customHeight="1" x14ac:dyDescent="0.25">
      <c r="A51" s="21">
        <v>42208</v>
      </c>
      <c r="B51" s="18" t="s">
        <v>58</v>
      </c>
      <c r="C51" s="19" t="s">
        <v>59</v>
      </c>
      <c r="D51" s="20" t="s">
        <v>30</v>
      </c>
      <c r="E51" s="17" t="s">
        <v>31</v>
      </c>
      <c r="F51" s="27">
        <v>1011</v>
      </c>
      <c r="G51" s="17" t="s">
        <v>32</v>
      </c>
      <c r="H51" s="28">
        <v>16.094999999999999</v>
      </c>
      <c r="I51" s="16">
        <v>8887.0300000000007</v>
      </c>
      <c r="J51" s="16"/>
      <c r="K51" s="16">
        <v>552.16</v>
      </c>
      <c r="L51" s="16"/>
      <c r="M51" s="16">
        <v>7661.2300000000005</v>
      </c>
      <c r="N51" s="16">
        <v>1225.8</v>
      </c>
      <c r="O51" s="16">
        <v>0</v>
      </c>
      <c r="P51" s="22" t="s">
        <v>33</v>
      </c>
      <c r="Q51" s="22" t="s">
        <v>34</v>
      </c>
      <c r="R51" s="22" t="s">
        <v>34</v>
      </c>
      <c r="S51" s="22" t="s">
        <v>34</v>
      </c>
      <c r="T51" s="22" t="s">
        <v>34</v>
      </c>
      <c r="U51" s="15" t="s">
        <v>140</v>
      </c>
      <c r="V51" s="9" t="s">
        <v>141</v>
      </c>
    </row>
    <row r="52" spans="1:22" s="8" customFormat="1" ht="16.5" customHeight="1" x14ac:dyDescent="0.25">
      <c r="A52" s="21">
        <v>42210</v>
      </c>
      <c r="B52" s="18">
        <v>53595181</v>
      </c>
      <c r="C52" s="19" t="s">
        <v>41</v>
      </c>
      <c r="D52" s="20" t="s">
        <v>30</v>
      </c>
      <c r="E52" s="17" t="s">
        <v>31</v>
      </c>
      <c r="F52" s="27">
        <v>1012</v>
      </c>
      <c r="G52" s="17" t="s">
        <v>32</v>
      </c>
      <c r="H52" s="28">
        <v>16.098800000000001</v>
      </c>
      <c r="I52" s="16">
        <v>39731.839999999997</v>
      </c>
      <c r="J52" s="16"/>
      <c r="K52" s="16">
        <v>2468</v>
      </c>
      <c r="L52" s="16"/>
      <c r="M52" s="16">
        <v>39731.839999999997</v>
      </c>
      <c r="N52" s="16">
        <v>0</v>
      </c>
      <c r="O52" s="16">
        <v>0</v>
      </c>
      <c r="P52" s="22" t="s">
        <v>33</v>
      </c>
      <c r="Q52" s="22" t="s">
        <v>34</v>
      </c>
      <c r="R52" s="22" t="s">
        <v>34</v>
      </c>
      <c r="S52" s="22" t="s">
        <v>34</v>
      </c>
      <c r="T52" s="22" t="s">
        <v>34</v>
      </c>
      <c r="U52" s="15" t="s">
        <v>142</v>
      </c>
      <c r="V52" s="9" t="s">
        <v>143</v>
      </c>
    </row>
    <row r="53" spans="1:22" s="8" customFormat="1" ht="16.5" customHeight="1" x14ac:dyDescent="0.25">
      <c r="A53" s="21">
        <v>42210</v>
      </c>
      <c r="B53" s="18">
        <v>53595181</v>
      </c>
      <c r="C53" s="19" t="s">
        <v>41</v>
      </c>
      <c r="D53" s="20" t="s">
        <v>30</v>
      </c>
      <c r="E53" s="17" t="s">
        <v>31</v>
      </c>
      <c r="F53" s="27">
        <v>1013</v>
      </c>
      <c r="G53" s="17" t="s">
        <v>32</v>
      </c>
      <c r="H53" s="28">
        <v>16.098800000000001</v>
      </c>
      <c r="I53" s="16">
        <v>17306.21</v>
      </c>
      <c r="J53" s="16"/>
      <c r="K53" s="16">
        <v>1075</v>
      </c>
      <c r="L53" s="16"/>
      <c r="M53" s="16">
        <v>17306.21</v>
      </c>
      <c r="N53" s="16">
        <v>0</v>
      </c>
      <c r="O53" s="16">
        <v>0</v>
      </c>
      <c r="P53" s="22" t="s">
        <v>33</v>
      </c>
      <c r="Q53" s="22" t="s">
        <v>34</v>
      </c>
      <c r="R53" s="22" t="s">
        <v>34</v>
      </c>
      <c r="S53" s="22" t="s">
        <v>34</v>
      </c>
      <c r="T53" s="22" t="s">
        <v>34</v>
      </c>
      <c r="U53" s="15" t="s">
        <v>144</v>
      </c>
      <c r="V53" s="9" t="s">
        <v>145</v>
      </c>
    </row>
    <row r="54" spans="1:22" s="8" customFormat="1" ht="16.5" customHeight="1" x14ac:dyDescent="0.25">
      <c r="A54" s="21">
        <v>42210</v>
      </c>
      <c r="B54" s="18" t="s">
        <v>146</v>
      </c>
      <c r="C54" s="19" t="s">
        <v>147</v>
      </c>
      <c r="D54" s="20" t="s">
        <v>30</v>
      </c>
      <c r="E54" s="17" t="s">
        <v>31</v>
      </c>
      <c r="F54" s="27">
        <v>1014</v>
      </c>
      <c r="G54" s="17" t="s">
        <v>32</v>
      </c>
      <c r="H54" s="28">
        <v>16.098800000000001</v>
      </c>
      <c r="I54" s="16">
        <v>33566</v>
      </c>
      <c r="J54" s="16"/>
      <c r="K54" s="16">
        <v>2085</v>
      </c>
      <c r="L54" s="16"/>
      <c r="M54" s="16">
        <v>33566</v>
      </c>
      <c r="N54" s="16">
        <v>0</v>
      </c>
      <c r="O54" s="16">
        <v>0</v>
      </c>
      <c r="P54" s="22" t="s">
        <v>33</v>
      </c>
      <c r="Q54" s="22" t="s">
        <v>34</v>
      </c>
      <c r="R54" s="22" t="s">
        <v>34</v>
      </c>
      <c r="S54" s="22" t="s">
        <v>34</v>
      </c>
      <c r="T54" s="22" t="s">
        <v>34</v>
      </c>
      <c r="U54" s="15" t="s">
        <v>148</v>
      </c>
      <c r="V54" s="9" t="s">
        <v>149</v>
      </c>
    </row>
    <row r="55" spans="1:22" s="8" customFormat="1" ht="16.5" customHeight="1" x14ac:dyDescent="0.25">
      <c r="A55" s="21">
        <v>42210</v>
      </c>
      <c r="B55" s="18" t="s">
        <v>150</v>
      </c>
      <c r="C55" s="19" t="s">
        <v>151</v>
      </c>
      <c r="D55" s="20" t="s">
        <v>30</v>
      </c>
      <c r="E55" s="17" t="s">
        <v>31</v>
      </c>
      <c r="F55" s="27">
        <v>1015</v>
      </c>
      <c r="G55" s="17" t="s">
        <v>32</v>
      </c>
      <c r="H55" s="28">
        <v>16.098800000000001</v>
      </c>
      <c r="I55" s="16">
        <v>7164.15</v>
      </c>
      <c r="J55" s="16"/>
      <c r="K55" s="16">
        <v>445.01</v>
      </c>
      <c r="L55" s="16"/>
      <c r="M55" s="16">
        <v>6175.99</v>
      </c>
      <c r="N55" s="16">
        <v>988.16</v>
      </c>
      <c r="O55" s="16">
        <v>0</v>
      </c>
      <c r="P55" s="22" t="s">
        <v>33</v>
      </c>
      <c r="Q55" s="22" t="s">
        <v>34</v>
      </c>
      <c r="R55" s="22" t="s">
        <v>34</v>
      </c>
      <c r="S55" s="22" t="s">
        <v>34</v>
      </c>
      <c r="T55" s="22" t="s">
        <v>34</v>
      </c>
      <c r="U55" s="15" t="s">
        <v>152</v>
      </c>
      <c r="V55" s="9" t="s">
        <v>153</v>
      </c>
    </row>
    <row r="56" spans="1:22" s="8" customFormat="1" ht="16.5" customHeight="1" x14ac:dyDescent="0.25">
      <c r="A56" s="21">
        <v>42210</v>
      </c>
      <c r="B56" s="18">
        <v>63708906</v>
      </c>
      <c r="C56" s="19" t="s">
        <v>154</v>
      </c>
      <c r="D56" s="20" t="s">
        <v>30</v>
      </c>
      <c r="E56" s="17" t="s">
        <v>31</v>
      </c>
      <c r="F56" s="27">
        <v>1016</v>
      </c>
      <c r="G56" s="17" t="s">
        <v>32</v>
      </c>
      <c r="H56" s="28">
        <v>16.098800000000001</v>
      </c>
      <c r="I56" s="16">
        <v>23987.22</v>
      </c>
      <c r="J56" s="16"/>
      <c r="K56" s="16">
        <v>1490</v>
      </c>
      <c r="L56" s="16"/>
      <c r="M56" s="16">
        <v>23987.22</v>
      </c>
      <c r="N56" s="16">
        <v>0</v>
      </c>
      <c r="O56" s="16">
        <v>0</v>
      </c>
      <c r="P56" s="22" t="s">
        <v>33</v>
      </c>
      <c r="Q56" s="22" t="s">
        <v>34</v>
      </c>
      <c r="R56" s="22" t="s">
        <v>34</v>
      </c>
      <c r="S56" s="22" t="s">
        <v>34</v>
      </c>
      <c r="T56" s="22" t="s">
        <v>34</v>
      </c>
      <c r="U56" s="15" t="s">
        <v>155</v>
      </c>
      <c r="V56" s="9" t="s">
        <v>156</v>
      </c>
    </row>
    <row r="57" spans="1:22" s="8" customFormat="1" ht="16.5" customHeight="1" x14ac:dyDescent="0.25">
      <c r="A57" s="21">
        <v>42214</v>
      </c>
      <c r="B57" s="18" t="s">
        <v>157</v>
      </c>
      <c r="C57" s="19" t="s">
        <v>158</v>
      </c>
      <c r="D57" s="20" t="s">
        <v>30</v>
      </c>
      <c r="E57" s="17" t="s">
        <v>31</v>
      </c>
      <c r="F57" s="27">
        <v>1017</v>
      </c>
      <c r="G57" s="17" t="s">
        <v>32</v>
      </c>
      <c r="H57" s="28">
        <v>16.2638</v>
      </c>
      <c r="I57" s="16">
        <v>3207.23</v>
      </c>
      <c r="J57" s="16"/>
      <c r="K57" s="16">
        <v>197.2</v>
      </c>
      <c r="L57" s="16"/>
      <c r="M57" s="16">
        <v>2764.85</v>
      </c>
      <c r="N57" s="16">
        <v>442.38</v>
      </c>
      <c r="O57" s="16">
        <v>0</v>
      </c>
      <c r="P57" s="22" t="s">
        <v>33</v>
      </c>
      <c r="Q57" s="22" t="s">
        <v>34</v>
      </c>
      <c r="R57" s="22" t="s">
        <v>34</v>
      </c>
      <c r="S57" s="22" t="s">
        <v>34</v>
      </c>
      <c r="T57" s="22" t="s">
        <v>34</v>
      </c>
      <c r="U57" s="15" t="s">
        <v>159</v>
      </c>
      <c r="V57" s="9" t="s">
        <v>160</v>
      </c>
    </row>
    <row r="58" spans="1:22" s="8" customFormat="1" ht="16.5" customHeight="1" x14ac:dyDescent="0.25">
      <c r="A58" s="21">
        <v>42214</v>
      </c>
      <c r="B58" s="18" t="s">
        <v>58</v>
      </c>
      <c r="C58" s="19" t="s">
        <v>59</v>
      </c>
      <c r="D58" s="20" t="s">
        <v>30</v>
      </c>
      <c r="E58" s="17" t="s">
        <v>31</v>
      </c>
      <c r="F58" s="27">
        <v>1018</v>
      </c>
      <c r="G58" s="17" t="s">
        <v>32</v>
      </c>
      <c r="H58" s="28">
        <v>16.2638</v>
      </c>
      <c r="I58" s="16">
        <v>3018.56</v>
      </c>
      <c r="J58" s="16"/>
      <c r="K58" s="16">
        <v>185.6</v>
      </c>
      <c r="L58" s="16"/>
      <c r="M58" s="16">
        <v>2602.21</v>
      </c>
      <c r="N58" s="16">
        <v>416.35</v>
      </c>
      <c r="O58" s="16">
        <v>0</v>
      </c>
      <c r="P58" s="22" t="s">
        <v>33</v>
      </c>
      <c r="Q58" s="22" t="s">
        <v>34</v>
      </c>
      <c r="R58" s="22" t="s">
        <v>34</v>
      </c>
      <c r="S58" s="22" t="s">
        <v>34</v>
      </c>
      <c r="T58" s="22" t="s">
        <v>34</v>
      </c>
      <c r="U58" s="15">
        <v>875</v>
      </c>
      <c r="V58" s="9" t="s">
        <v>161</v>
      </c>
    </row>
    <row r="59" spans="1:22" s="8" customFormat="1" ht="16.5" customHeight="1" x14ac:dyDescent="0.25">
      <c r="A59" s="21">
        <v>42214</v>
      </c>
      <c r="B59" s="18">
        <v>53595181</v>
      </c>
      <c r="C59" s="19" t="s">
        <v>41</v>
      </c>
      <c r="D59" s="20" t="s">
        <v>30</v>
      </c>
      <c r="E59" s="17" t="s">
        <v>31</v>
      </c>
      <c r="F59" s="27">
        <v>1019</v>
      </c>
      <c r="G59" s="17" t="s">
        <v>32</v>
      </c>
      <c r="H59" s="28">
        <v>16.2638</v>
      </c>
      <c r="I59" s="16">
        <v>4065.95</v>
      </c>
      <c r="J59" s="16"/>
      <c r="K59" s="16">
        <v>250</v>
      </c>
      <c r="L59" s="16"/>
      <c r="M59" s="16">
        <v>4065.95</v>
      </c>
      <c r="N59" s="16">
        <v>0</v>
      </c>
      <c r="O59" s="16">
        <v>0</v>
      </c>
      <c r="P59" s="22" t="s">
        <v>33</v>
      </c>
      <c r="Q59" s="22" t="s">
        <v>34</v>
      </c>
      <c r="R59" s="22" t="s">
        <v>34</v>
      </c>
      <c r="S59" s="22" t="s">
        <v>34</v>
      </c>
      <c r="T59" s="22" t="s">
        <v>34</v>
      </c>
      <c r="U59" s="15" t="s">
        <v>162</v>
      </c>
      <c r="V59" s="9" t="s">
        <v>163</v>
      </c>
    </row>
    <row r="60" spans="1:22" s="8" customFormat="1" ht="16.5" customHeight="1" x14ac:dyDescent="0.25">
      <c r="A60" s="21">
        <v>42214</v>
      </c>
      <c r="B60" s="18">
        <v>53595181</v>
      </c>
      <c r="C60" s="19" t="s">
        <v>41</v>
      </c>
      <c r="D60" s="20" t="s">
        <v>30</v>
      </c>
      <c r="E60" s="17" t="s">
        <v>31</v>
      </c>
      <c r="F60" s="27">
        <v>1020</v>
      </c>
      <c r="G60" s="17" t="s">
        <v>32</v>
      </c>
      <c r="H60" s="28">
        <v>16.2638</v>
      </c>
      <c r="I60" s="16">
        <v>33828.699999999997</v>
      </c>
      <c r="J60" s="16"/>
      <c r="K60" s="16">
        <v>2080</v>
      </c>
      <c r="L60" s="16"/>
      <c r="M60" s="16">
        <v>33828.699999999997</v>
      </c>
      <c r="N60" s="16">
        <v>0</v>
      </c>
      <c r="O60" s="16">
        <v>0</v>
      </c>
      <c r="P60" s="22" t="s">
        <v>33</v>
      </c>
      <c r="Q60" s="22" t="s">
        <v>34</v>
      </c>
      <c r="R60" s="22" t="s">
        <v>34</v>
      </c>
      <c r="S60" s="22" t="s">
        <v>34</v>
      </c>
      <c r="T60" s="22" t="s">
        <v>34</v>
      </c>
      <c r="U60" s="15" t="s">
        <v>164</v>
      </c>
      <c r="V60" s="9" t="s">
        <v>165</v>
      </c>
    </row>
    <row r="61" spans="1:22" s="8" customFormat="1" ht="16.5" customHeight="1" x14ac:dyDescent="0.25">
      <c r="A61" s="21">
        <v>42214</v>
      </c>
      <c r="B61" s="18" t="s">
        <v>166</v>
      </c>
      <c r="C61" s="19" t="s">
        <v>167</v>
      </c>
      <c r="D61" s="20" t="s">
        <v>30</v>
      </c>
      <c r="E61" s="17" t="s">
        <v>31</v>
      </c>
      <c r="F61" s="27">
        <v>1021</v>
      </c>
      <c r="G61" s="17" t="s">
        <v>32</v>
      </c>
      <c r="H61" s="28">
        <v>16.2638</v>
      </c>
      <c r="I61" s="16">
        <v>14658.57</v>
      </c>
      <c r="J61" s="16"/>
      <c r="K61" s="16">
        <v>901.3</v>
      </c>
      <c r="L61" s="16"/>
      <c r="M61" s="16">
        <v>14658.57</v>
      </c>
      <c r="N61" s="16">
        <v>0</v>
      </c>
      <c r="O61" s="16">
        <v>0</v>
      </c>
      <c r="P61" s="22" t="s">
        <v>33</v>
      </c>
      <c r="Q61" s="22" t="s">
        <v>34</v>
      </c>
      <c r="R61" s="22" t="s">
        <v>34</v>
      </c>
      <c r="S61" s="22" t="s">
        <v>34</v>
      </c>
      <c r="T61" s="22" t="s">
        <v>34</v>
      </c>
      <c r="U61" s="15" t="s">
        <v>168</v>
      </c>
      <c r="V61" s="9" t="s">
        <v>169</v>
      </c>
    </row>
    <row r="62" spans="1:22" s="8" customFormat="1" ht="16.5" customHeight="1" x14ac:dyDescent="0.25">
      <c r="A62" s="21">
        <v>42214</v>
      </c>
      <c r="B62" s="18">
        <v>1711089477</v>
      </c>
      <c r="C62" s="19" t="s">
        <v>170</v>
      </c>
      <c r="D62" s="20" t="s">
        <v>30</v>
      </c>
      <c r="E62" s="17" t="s">
        <v>31</v>
      </c>
      <c r="F62" s="27">
        <v>1022</v>
      </c>
      <c r="G62" s="17" t="s">
        <v>32</v>
      </c>
      <c r="H62" s="28">
        <v>16.2638</v>
      </c>
      <c r="I62" s="16">
        <v>25859.45</v>
      </c>
      <c r="J62" s="16"/>
      <c r="K62" s="16">
        <v>1590</v>
      </c>
      <c r="L62" s="16"/>
      <c r="M62" s="16">
        <v>25859.45</v>
      </c>
      <c r="N62" s="16">
        <v>0</v>
      </c>
      <c r="O62" s="16">
        <v>0</v>
      </c>
      <c r="P62" s="22" t="s">
        <v>33</v>
      </c>
      <c r="Q62" s="22" t="s">
        <v>34</v>
      </c>
      <c r="R62" s="22" t="s">
        <v>34</v>
      </c>
      <c r="S62" s="22" t="s">
        <v>34</v>
      </c>
      <c r="T62" s="22" t="s">
        <v>34</v>
      </c>
      <c r="U62" s="15" t="s">
        <v>171</v>
      </c>
      <c r="V62" s="9" t="s">
        <v>172</v>
      </c>
    </row>
    <row r="63" spans="1:22" s="8" customFormat="1" ht="16.5" customHeight="1" x14ac:dyDescent="0.25">
      <c r="A63" s="21">
        <v>42214</v>
      </c>
      <c r="B63" s="18" t="s">
        <v>173</v>
      </c>
      <c r="C63" s="19" t="s">
        <v>174</v>
      </c>
      <c r="D63" s="20" t="s">
        <v>30</v>
      </c>
      <c r="E63" s="17" t="s">
        <v>31</v>
      </c>
      <c r="F63" s="27">
        <v>1023</v>
      </c>
      <c r="G63" s="17" t="s">
        <v>32</v>
      </c>
      <c r="H63" s="28">
        <v>1</v>
      </c>
      <c r="I63" s="16"/>
      <c r="J63" s="16"/>
      <c r="K63" s="16"/>
      <c r="L63" s="16"/>
      <c r="M63" s="16">
        <v>0</v>
      </c>
      <c r="N63" s="16">
        <v>0</v>
      </c>
      <c r="O63" s="16">
        <v>0</v>
      </c>
      <c r="P63" s="22" t="s">
        <v>34</v>
      </c>
      <c r="Q63" s="22" t="s">
        <v>34</v>
      </c>
      <c r="R63" s="22" t="s">
        <v>34</v>
      </c>
      <c r="S63" s="22" t="s">
        <v>34</v>
      </c>
      <c r="T63" s="22" t="s">
        <v>34</v>
      </c>
      <c r="U63" s="15" t="s">
        <v>104</v>
      </c>
      <c r="V63" s="9" t="s">
        <v>175</v>
      </c>
    </row>
    <row r="64" spans="1:22" s="8" customFormat="1" ht="16.5" customHeight="1" x14ac:dyDescent="0.25">
      <c r="A64" s="21">
        <v>42214</v>
      </c>
      <c r="B64" s="18" t="s">
        <v>173</v>
      </c>
      <c r="C64" s="19" t="s">
        <v>174</v>
      </c>
      <c r="D64" s="20" t="s">
        <v>30</v>
      </c>
      <c r="E64" s="17" t="s">
        <v>31</v>
      </c>
      <c r="F64" s="27">
        <v>1024</v>
      </c>
      <c r="G64" s="17" t="s">
        <v>32</v>
      </c>
      <c r="H64" s="28">
        <v>16.2638</v>
      </c>
      <c r="I64" s="16">
        <v>1886.6</v>
      </c>
      <c r="J64" s="16"/>
      <c r="K64" s="16">
        <v>116</v>
      </c>
      <c r="L64" s="16"/>
      <c r="M64" s="16">
        <v>1626.3799999999999</v>
      </c>
      <c r="N64" s="16">
        <v>260.22000000000003</v>
      </c>
      <c r="O64" s="16">
        <v>0</v>
      </c>
      <c r="P64" s="22" t="s">
        <v>33</v>
      </c>
      <c r="Q64" s="22" t="s">
        <v>34</v>
      </c>
      <c r="R64" s="22" t="s">
        <v>34</v>
      </c>
      <c r="S64" s="22" t="s">
        <v>34</v>
      </c>
      <c r="T64" s="22" t="s">
        <v>34</v>
      </c>
      <c r="U64" s="15" t="s">
        <v>176</v>
      </c>
      <c r="V64" s="9" t="s">
        <v>177</v>
      </c>
    </row>
    <row r="65" spans="1:22" s="8" customFormat="1" ht="16.5" customHeight="1" x14ac:dyDescent="0.25">
      <c r="A65" s="21">
        <v>42214</v>
      </c>
      <c r="B65" s="18" t="s">
        <v>166</v>
      </c>
      <c r="C65" s="19" t="s">
        <v>167</v>
      </c>
      <c r="D65" s="20" t="s">
        <v>30</v>
      </c>
      <c r="E65" s="17" t="s">
        <v>31</v>
      </c>
      <c r="F65" s="27">
        <v>1025</v>
      </c>
      <c r="G65" s="17" t="s">
        <v>32</v>
      </c>
      <c r="H65" s="28">
        <v>16.2638</v>
      </c>
      <c r="I65" s="16">
        <v>3090.12</v>
      </c>
      <c r="J65" s="16"/>
      <c r="K65" s="16">
        <v>190</v>
      </c>
      <c r="L65" s="16"/>
      <c r="M65" s="16">
        <v>3090.12</v>
      </c>
      <c r="N65" s="16">
        <v>0</v>
      </c>
      <c r="O65" s="16">
        <v>0</v>
      </c>
      <c r="P65" s="22" t="s">
        <v>33</v>
      </c>
      <c r="Q65" s="22" t="s">
        <v>34</v>
      </c>
      <c r="R65" s="22" t="s">
        <v>34</v>
      </c>
      <c r="S65" s="22" t="s">
        <v>34</v>
      </c>
      <c r="T65" s="22" t="s">
        <v>34</v>
      </c>
      <c r="U65" s="15" t="s">
        <v>178</v>
      </c>
      <c r="V65" s="9" t="s">
        <v>179</v>
      </c>
    </row>
    <row r="66" spans="1:22" s="8" customFormat="1" ht="16.5" customHeight="1" x14ac:dyDescent="0.25">
      <c r="A66" s="21">
        <v>42215</v>
      </c>
      <c r="B66" s="18">
        <v>53595181</v>
      </c>
      <c r="C66" s="19" t="s">
        <v>41</v>
      </c>
      <c r="D66" s="20" t="s">
        <v>30</v>
      </c>
      <c r="E66" s="17" t="s">
        <v>31</v>
      </c>
      <c r="F66" s="27">
        <v>1026</v>
      </c>
      <c r="G66" s="17" t="s">
        <v>32</v>
      </c>
      <c r="H66" s="28">
        <v>16.213999999999999</v>
      </c>
      <c r="I66" s="16">
        <v>74665.47</v>
      </c>
      <c r="J66" s="16"/>
      <c r="K66" s="16">
        <v>4605</v>
      </c>
      <c r="L66" s="16"/>
      <c r="M66" s="16">
        <v>74665.47</v>
      </c>
      <c r="N66" s="16">
        <v>0</v>
      </c>
      <c r="O66" s="16">
        <v>0</v>
      </c>
      <c r="P66" s="22" t="s">
        <v>33</v>
      </c>
      <c r="Q66" s="22" t="s">
        <v>34</v>
      </c>
      <c r="R66" s="22" t="s">
        <v>34</v>
      </c>
      <c r="S66" s="22" t="s">
        <v>34</v>
      </c>
      <c r="T66" s="22" t="s">
        <v>34</v>
      </c>
      <c r="U66" s="15" t="s">
        <v>180</v>
      </c>
      <c r="V66" s="9" t="s">
        <v>181</v>
      </c>
    </row>
    <row r="67" spans="1:22" s="8" customFormat="1" ht="16.5" customHeight="1" x14ac:dyDescent="0.25">
      <c r="A67" s="21">
        <v>42215</v>
      </c>
      <c r="B67" s="18">
        <v>61405050010334</v>
      </c>
      <c r="C67" s="19" t="s">
        <v>182</v>
      </c>
      <c r="D67" s="20" t="s">
        <v>30</v>
      </c>
      <c r="E67" s="17" t="s">
        <v>31</v>
      </c>
      <c r="F67" s="27">
        <v>1027</v>
      </c>
      <c r="G67" s="17" t="s">
        <v>32</v>
      </c>
      <c r="H67" s="28">
        <v>1</v>
      </c>
      <c r="I67" s="16"/>
      <c r="J67" s="16"/>
      <c r="K67" s="16"/>
      <c r="L67" s="16"/>
      <c r="M67" s="16">
        <v>0</v>
      </c>
      <c r="N67" s="16">
        <v>0</v>
      </c>
      <c r="O67" s="16">
        <v>0</v>
      </c>
      <c r="P67" s="22" t="s">
        <v>34</v>
      </c>
      <c r="Q67" s="22" t="s">
        <v>34</v>
      </c>
      <c r="R67" s="22" t="s">
        <v>34</v>
      </c>
      <c r="S67" s="22" t="s">
        <v>34</v>
      </c>
      <c r="T67" s="22" t="s">
        <v>34</v>
      </c>
      <c r="U67" s="15" t="s">
        <v>104</v>
      </c>
      <c r="V67" s="9" t="s">
        <v>183</v>
      </c>
    </row>
    <row r="68" spans="1:22" s="8" customFormat="1" ht="16.5" customHeight="1" x14ac:dyDescent="0.25">
      <c r="A68" s="21">
        <v>42215</v>
      </c>
      <c r="B68" s="18" t="s">
        <v>166</v>
      </c>
      <c r="C68" s="19" t="s">
        <v>167</v>
      </c>
      <c r="D68" s="20" t="s">
        <v>30</v>
      </c>
      <c r="E68" s="17" t="s">
        <v>31</v>
      </c>
      <c r="F68" s="27">
        <v>1028</v>
      </c>
      <c r="G68" s="17" t="s">
        <v>32</v>
      </c>
      <c r="H68" s="28">
        <v>16.213999999999999</v>
      </c>
      <c r="I68" s="16">
        <v>14431.12</v>
      </c>
      <c r="J68" s="16"/>
      <c r="K68" s="16">
        <v>890.04</v>
      </c>
      <c r="L68" s="16"/>
      <c r="M68" s="16">
        <v>14431.12</v>
      </c>
      <c r="N68" s="16">
        <v>0</v>
      </c>
      <c r="O68" s="16">
        <v>0</v>
      </c>
      <c r="P68" s="22" t="s">
        <v>33</v>
      </c>
      <c r="Q68" s="22" t="s">
        <v>34</v>
      </c>
      <c r="R68" s="22" t="s">
        <v>34</v>
      </c>
      <c r="S68" s="22" t="s">
        <v>34</v>
      </c>
      <c r="T68" s="22" t="s">
        <v>34</v>
      </c>
      <c r="U68" s="15" t="s">
        <v>184</v>
      </c>
      <c r="V68" s="9" t="s">
        <v>185</v>
      </c>
    </row>
    <row r="69" spans="1:22" s="8" customFormat="1" ht="16.5" customHeight="1" x14ac:dyDescent="0.25">
      <c r="A69" s="21">
        <v>42216</v>
      </c>
      <c r="B69" s="18" t="s">
        <v>28</v>
      </c>
      <c r="C69" s="19" t="s">
        <v>29</v>
      </c>
      <c r="D69" s="20" t="s">
        <v>30</v>
      </c>
      <c r="E69" s="17" t="s">
        <v>31</v>
      </c>
      <c r="F69" s="27">
        <v>1029</v>
      </c>
      <c r="G69" s="17" t="s">
        <v>32</v>
      </c>
      <c r="H69" s="28">
        <v>16.4512</v>
      </c>
      <c r="I69" s="16">
        <v>45335.72</v>
      </c>
      <c r="J69" s="16"/>
      <c r="K69" s="16">
        <v>2755.77</v>
      </c>
      <c r="L69" s="16"/>
      <c r="M69" s="16">
        <v>45335.72</v>
      </c>
      <c r="N69" s="16">
        <v>0</v>
      </c>
      <c r="O69" s="16">
        <v>0</v>
      </c>
      <c r="P69" s="22" t="s">
        <v>33</v>
      </c>
      <c r="Q69" s="22" t="s">
        <v>34</v>
      </c>
      <c r="R69" s="22" t="s">
        <v>34</v>
      </c>
      <c r="S69" s="22" t="s">
        <v>34</v>
      </c>
      <c r="T69" s="22" t="s">
        <v>34</v>
      </c>
      <c r="U69" s="15" t="s">
        <v>186</v>
      </c>
      <c r="V69" s="9" t="s">
        <v>187</v>
      </c>
    </row>
    <row r="70" spans="1:22" s="8" customFormat="1" ht="16.5" customHeight="1" x14ac:dyDescent="0.25">
      <c r="A70" s="21">
        <v>42216</v>
      </c>
      <c r="B70" s="18" t="s">
        <v>28</v>
      </c>
      <c r="C70" s="19" t="s">
        <v>29</v>
      </c>
      <c r="D70" s="20" t="s">
        <v>30</v>
      </c>
      <c r="E70" s="17" t="s">
        <v>31</v>
      </c>
      <c r="F70" s="27">
        <v>1030</v>
      </c>
      <c r="G70" s="17" t="s">
        <v>32</v>
      </c>
      <c r="H70" s="28">
        <v>16.4512</v>
      </c>
      <c r="I70" s="16">
        <v>1402.14</v>
      </c>
      <c r="J70" s="16"/>
      <c r="K70" s="16">
        <v>85.23</v>
      </c>
      <c r="L70" s="16"/>
      <c r="M70" s="16">
        <v>1402.14</v>
      </c>
      <c r="N70" s="16">
        <v>0</v>
      </c>
      <c r="O70" s="16">
        <v>0</v>
      </c>
      <c r="P70" s="22" t="s">
        <v>33</v>
      </c>
      <c r="Q70" s="22" t="s">
        <v>34</v>
      </c>
      <c r="R70" s="22" t="s">
        <v>34</v>
      </c>
      <c r="S70" s="22" t="s">
        <v>34</v>
      </c>
      <c r="T70" s="22" t="s">
        <v>34</v>
      </c>
      <c r="U70" s="15" t="s">
        <v>188</v>
      </c>
      <c r="V70" s="9" t="s">
        <v>189</v>
      </c>
    </row>
    <row r="71" spans="1:22" s="8" customFormat="1" ht="16.5" customHeight="1" x14ac:dyDescent="0.25">
      <c r="A71" s="21">
        <v>42216</v>
      </c>
      <c r="B71" s="18" t="s">
        <v>47</v>
      </c>
      <c r="C71" s="19" t="s">
        <v>48</v>
      </c>
      <c r="D71" s="20" t="s">
        <v>30</v>
      </c>
      <c r="E71" s="17" t="s">
        <v>31</v>
      </c>
      <c r="F71" s="27">
        <v>1031</v>
      </c>
      <c r="G71" s="17" t="s">
        <v>32</v>
      </c>
      <c r="H71" s="28">
        <v>16.4512</v>
      </c>
      <c r="I71" s="16">
        <v>15217.35</v>
      </c>
      <c r="J71" s="16"/>
      <c r="K71" s="16">
        <v>925</v>
      </c>
      <c r="L71" s="16"/>
      <c r="M71" s="16">
        <v>15217.35</v>
      </c>
      <c r="N71" s="16">
        <v>0</v>
      </c>
      <c r="O71" s="16">
        <v>0</v>
      </c>
      <c r="P71" s="22" t="s">
        <v>33</v>
      </c>
      <c r="Q71" s="22" t="s">
        <v>34</v>
      </c>
      <c r="R71" s="22" t="s">
        <v>34</v>
      </c>
      <c r="S71" s="22" t="s">
        <v>34</v>
      </c>
      <c r="T71" s="22" t="s">
        <v>34</v>
      </c>
      <c r="U71" s="15" t="s">
        <v>190</v>
      </c>
      <c r="V71" s="9" t="s">
        <v>191</v>
      </c>
    </row>
    <row r="72" spans="1:22" s="8" customFormat="1" ht="16.5" customHeight="1" x14ac:dyDescent="0.25">
      <c r="A72" s="21">
        <v>42216</v>
      </c>
      <c r="B72" s="18">
        <v>3101615536</v>
      </c>
      <c r="C72" s="19" t="s">
        <v>132</v>
      </c>
      <c r="D72" s="20" t="s">
        <v>30</v>
      </c>
      <c r="E72" s="17" t="s">
        <v>31</v>
      </c>
      <c r="F72" s="27">
        <v>1032</v>
      </c>
      <c r="G72" s="17" t="s">
        <v>32</v>
      </c>
      <c r="H72" s="28">
        <v>16.4512</v>
      </c>
      <c r="I72" s="16">
        <v>16368.94</v>
      </c>
      <c r="J72" s="16"/>
      <c r="K72" s="16">
        <v>995</v>
      </c>
      <c r="L72" s="16"/>
      <c r="M72" s="16">
        <v>16368.94</v>
      </c>
      <c r="N72" s="16">
        <v>0</v>
      </c>
      <c r="O72" s="16">
        <v>0</v>
      </c>
      <c r="P72" s="22" t="s">
        <v>33</v>
      </c>
      <c r="Q72" s="22" t="s">
        <v>34</v>
      </c>
      <c r="R72" s="22" t="s">
        <v>34</v>
      </c>
      <c r="S72" s="22" t="s">
        <v>34</v>
      </c>
      <c r="T72" s="22" t="s">
        <v>34</v>
      </c>
      <c r="U72" s="15" t="s">
        <v>192</v>
      </c>
      <c r="V72" s="9" t="s">
        <v>193</v>
      </c>
    </row>
    <row r="73" spans="1:22" s="8" customFormat="1" ht="16.5" customHeight="1" x14ac:dyDescent="0.25">
      <c r="A73" s="21">
        <v>42216</v>
      </c>
      <c r="B73" s="18">
        <v>3101615536</v>
      </c>
      <c r="C73" s="19" t="s">
        <v>132</v>
      </c>
      <c r="D73" s="20" t="s">
        <v>30</v>
      </c>
      <c r="E73" s="17" t="s">
        <v>31</v>
      </c>
      <c r="F73" s="27">
        <v>1033</v>
      </c>
      <c r="G73" s="17" t="s">
        <v>32</v>
      </c>
      <c r="H73" s="28">
        <v>16.4512</v>
      </c>
      <c r="I73" s="16">
        <v>9673.31</v>
      </c>
      <c r="J73" s="16"/>
      <c r="K73" s="16">
        <v>588</v>
      </c>
      <c r="L73" s="16"/>
      <c r="M73" s="16">
        <v>9673.31</v>
      </c>
      <c r="N73" s="16">
        <v>0</v>
      </c>
      <c r="O73" s="16">
        <v>0</v>
      </c>
      <c r="P73" s="22" t="s">
        <v>33</v>
      </c>
      <c r="Q73" s="22" t="s">
        <v>34</v>
      </c>
      <c r="R73" s="22" t="s">
        <v>34</v>
      </c>
      <c r="S73" s="22" t="s">
        <v>34</v>
      </c>
      <c r="T73" s="22" t="s">
        <v>34</v>
      </c>
      <c r="U73" s="15" t="s">
        <v>194</v>
      </c>
      <c r="V73" s="9" t="s">
        <v>195</v>
      </c>
    </row>
    <row r="74" spans="1:22" s="8" customFormat="1" ht="16.5" customHeight="1" x14ac:dyDescent="0.25">
      <c r="A74" s="21">
        <v>42216</v>
      </c>
      <c r="B74" s="18">
        <v>1711089477</v>
      </c>
      <c r="C74" s="19" t="s">
        <v>170</v>
      </c>
      <c r="D74" s="20" t="s">
        <v>30</v>
      </c>
      <c r="E74" s="17" t="s">
        <v>31</v>
      </c>
      <c r="F74" s="27">
        <v>1034</v>
      </c>
      <c r="G74" s="17" t="s">
        <v>32</v>
      </c>
      <c r="H74" s="28">
        <v>16.4512</v>
      </c>
      <c r="I74" s="16">
        <v>8061.09</v>
      </c>
      <c r="J74" s="16"/>
      <c r="K74" s="16">
        <v>490</v>
      </c>
      <c r="L74" s="16"/>
      <c r="M74" s="16">
        <v>8061.09</v>
      </c>
      <c r="N74" s="16">
        <v>0</v>
      </c>
      <c r="O74" s="16">
        <v>0</v>
      </c>
      <c r="P74" s="22" t="s">
        <v>33</v>
      </c>
      <c r="Q74" s="22" t="s">
        <v>34</v>
      </c>
      <c r="R74" s="22" t="s">
        <v>34</v>
      </c>
      <c r="S74" s="22" t="s">
        <v>34</v>
      </c>
      <c r="T74" s="22" t="s">
        <v>34</v>
      </c>
      <c r="U74" s="15" t="s">
        <v>194</v>
      </c>
      <c r="V74" s="9" t="s">
        <v>196</v>
      </c>
    </row>
    <row r="75" spans="1:22" s="8" customFormat="1" ht="16.5" customHeight="1" x14ac:dyDescent="0.25">
      <c r="A75" s="21">
        <v>42216</v>
      </c>
      <c r="B75" s="18" t="s">
        <v>166</v>
      </c>
      <c r="C75" s="19" t="s">
        <v>167</v>
      </c>
      <c r="D75" s="20" t="s">
        <v>30</v>
      </c>
      <c r="E75" s="17" t="s">
        <v>31</v>
      </c>
      <c r="F75" s="27">
        <v>1035</v>
      </c>
      <c r="G75" s="17" t="s">
        <v>32</v>
      </c>
      <c r="H75" s="28">
        <v>1</v>
      </c>
      <c r="I75" s="16"/>
      <c r="J75" s="16"/>
      <c r="K75" s="16"/>
      <c r="L75" s="16"/>
      <c r="M75" s="16">
        <v>0</v>
      </c>
      <c r="N75" s="16">
        <v>0</v>
      </c>
      <c r="O75" s="16">
        <v>0</v>
      </c>
      <c r="P75" s="22" t="s">
        <v>34</v>
      </c>
      <c r="Q75" s="22" t="s">
        <v>34</v>
      </c>
      <c r="R75" s="22" t="s">
        <v>34</v>
      </c>
      <c r="S75" s="22" t="s">
        <v>34</v>
      </c>
      <c r="T75" s="22" t="s">
        <v>34</v>
      </c>
      <c r="U75" s="15" t="s">
        <v>104</v>
      </c>
      <c r="V75" s="9" t="s">
        <v>197</v>
      </c>
    </row>
    <row r="76" spans="1:22" s="8" customFormat="1" ht="16.5" customHeight="1" x14ac:dyDescent="0.25">
      <c r="A76" s="21">
        <v>42216</v>
      </c>
      <c r="B76" s="18">
        <v>53595181</v>
      </c>
      <c r="C76" s="19" t="s">
        <v>41</v>
      </c>
      <c r="D76" s="20" t="s">
        <v>30</v>
      </c>
      <c r="E76" s="17" t="s">
        <v>31</v>
      </c>
      <c r="F76" s="27">
        <v>1036</v>
      </c>
      <c r="G76" s="17" t="s">
        <v>32</v>
      </c>
      <c r="H76" s="28">
        <v>16.4512</v>
      </c>
      <c r="I76" s="16">
        <v>25795.48</v>
      </c>
      <c r="J76" s="16"/>
      <c r="K76" s="16">
        <v>1568</v>
      </c>
      <c r="L76" s="16"/>
      <c r="M76" s="16">
        <v>25795.48</v>
      </c>
      <c r="N76" s="16">
        <v>0</v>
      </c>
      <c r="O76" s="16">
        <v>0</v>
      </c>
      <c r="P76" s="22" t="s">
        <v>33</v>
      </c>
      <c r="Q76" s="22" t="s">
        <v>34</v>
      </c>
      <c r="R76" s="22" t="s">
        <v>34</v>
      </c>
      <c r="S76" s="22" t="s">
        <v>34</v>
      </c>
      <c r="T76" s="22" t="s">
        <v>34</v>
      </c>
      <c r="U76" s="15" t="s">
        <v>198</v>
      </c>
      <c r="V76" s="9" t="s">
        <v>199</v>
      </c>
    </row>
    <row r="77" spans="1:22" s="8" customFormat="1" ht="16.5" customHeight="1" x14ac:dyDescent="0.25">
      <c r="A77" s="21">
        <v>42216</v>
      </c>
      <c r="B77" s="18">
        <v>1711089477</v>
      </c>
      <c r="C77" s="19" t="s">
        <v>170</v>
      </c>
      <c r="D77" s="20" t="s">
        <v>30</v>
      </c>
      <c r="E77" s="17" t="s">
        <v>31</v>
      </c>
      <c r="F77" s="27">
        <v>1037</v>
      </c>
      <c r="G77" s="17" t="s">
        <v>32</v>
      </c>
      <c r="H77" s="28">
        <v>16.4512</v>
      </c>
      <c r="I77" s="16">
        <v>1612.22</v>
      </c>
      <c r="J77" s="16"/>
      <c r="K77" s="16">
        <v>98</v>
      </c>
      <c r="L77" s="16"/>
      <c r="M77" s="16">
        <v>1612.22</v>
      </c>
      <c r="N77" s="16">
        <v>0</v>
      </c>
      <c r="O77" s="16">
        <v>0</v>
      </c>
      <c r="P77" s="22" t="s">
        <v>33</v>
      </c>
      <c r="Q77" s="22" t="s">
        <v>34</v>
      </c>
      <c r="R77" s="22" t="s">
        <v>34</v>
      </c>
      <c r="S77" s="22" t="s">
        <v>34</v>
      </c>
      <c r="T77" s="22" t="s">
        <v>34</v>
      </c>
      <c r="U77" s="15" t="s">
        <v>194</v>
      </c>
      <c r="V77" s="9" t="s">
        <v>200</v>
      </c>
    </row>
    <row r="78" spans="1:22" s="8" customFormat="1" ht="16.5" customHeight="1" x14ac:dyDescent="0.25">
      <c r="A78" s="42"/>
      <c r="B78" s="43"/>
      <c r="C78" s="44"/>
      <c r="D78" s="45"/>
      <c r="E78" s="46"/>
      <c r="F78" s="47"/>
      <c r="G78" s="46" t="s">
        <v>201</v>
      </c>
      <c r="H78" s="48"/>
      <c r="I78" s="49">
        <f t="shared" ref="I78:O78" si="0">SUBTOTAL(9,I10:I77)</f>
        <v>1322310.2400000002</v>
      </c>
      <c r="J78" s="49">
        <f t="shared" si="0"/>
        <v>0</v>
      </c>
      <c r="K78" s="49">
        <f t="shared" si="0"/>
        <v>82782.209999999992</v>
      </c>
      <c r="L78" s="49">
        <f t="shared" si="0"/>
        <v>0</v>
      </c>
      <c r="M78" s="49">
        <f t="shared" si="0"/>
        <v>1311250.6299999999</v>
      </c>
      <c r="N78" s="49">
        <f t="shared" si="0"/>
        <v>11059.609999999997</v>
      </c>
      <c r="O78" s="49">
        <f t="shared" si="0"/>
        <v>0</v>
      </c>
      <c r="P78" s="50"/>
      <c r="Q78" s="50"/>
      <c r="R78" s="50"/>
      <c r="S78" s="50"/>
      <c r="T78" s="50"/>
      <c r="U78" s="51"/>
      <c r="V78" s="52"/>
    </row>
    <row r="79" spans="1:22" s="8" customFormat="1" ht="16.5" customHeight="1" x14ac:dyDescent="0.25">
      <c r="A79" s="21"/>
      <c r="B79" s="18"/>
      <c r="C79" s="19"/>
      <c r="D79" s="20"/>
      <c r="E79" s="17"/>
      <c r="F79" s="27"/>
      <c r="G79" s="17"/>
      <c r="H79" s="28"/>
      <c r="I79" s="16"/>
      <c r="J79" s="16"/>
      <c r="K79" s="16"/>
      <c r="L79" s="16"/>
      <c r="M79" s="16"/>
      <c r="N79" s="16"/>
      <c r="O79" s="16"/>
      <c r="P79" s="22"/>
      <c r="Q79" s="22"/>
      <c r="R79" s="22"/>
      <c r="S79" s="22"/>
      <c r="T79" s="22"/>
      <c r="U79" s="15"/>
      <c r="V79" s="9"/>
    </row>
    <row r="80" spans="1:22" s="8" customFormat="1" ht="16.5" customHeight="1" x14ac:dyDescent="0.25">
      <c r="A80" s="21">
        <v>42187</v>
      </c>
      <c r="B80" s="18" t="s">
        <v>28</v>
      </c>
      <c r="C80" s="19" t="s">
        <v>29</v>
      </c>
      <c r="D80" s="20" t="s">
        <v>202</v>
      </c>
      <c r="E80" s="17" t="s">
        <v>31</v>
      </c>
      <c r="F80" s="27">
        <v>960</v>
      </c>
      <c r="G80" s="17" t="s">
        <v>32</v>
      </c>
      <c r="H80" s="28">
        <v>15.7829</v>
      </c>
      <c r="I80" s="16"/>
      <c r="J80" s="16">
        <v>44839.22</v>
      </c>
      <c r="K80" s="16"/>
      <c r="L80" s="16">
        <v>2841</v>
      </c>
      <c r="M80" s="16">
        <v>-44839.22</v>
      </c>
      <c r="N80" s="16">
        <v>0</v>
      </c>
      <c r="O80" s="16">
        <v>0</v>
      </c>
      <c r="P80" s="22" t="s">
        <v>33</v>
      </c>
      <c r="Q80" s="22" t="s">
        <v>34</v>
      </c>
      <c r="R80" s="22" t="s">
        <v>34</v>
      </c>
      <c r="S80" s="22" t="s">
        <v>34</v>
      </c>
      <c r="T80" s="22" t="s">
        <v>34</v>
      </c>
      <c r="U80" s="15" t="s">
        <v>203</v>
      </c>
      <c r="V80" s="9" t="s">
        <v>204</v>
      </c>
    </row>
    <row r="81" spans="1:22" s="8" customFormat="1" ht="16.5" customHeight="1" x14ac:dyDescent="0.25">
      <c r="A81" s="21">
        <v>42187</v>
      </c>
      <c r="B81" s="18" t="s">
        <v>28</v>
      </c>
      <c r="C81" s="19" t="s">
        <v>29</v>
      </c>
      <c r="D81" s="20" t="s">
        <v>202</v>
      </c>
      <c r="E81" s="17" t="s">
        <v>31</v>
      </c>
      <c r="F81" s="27">
        <v>961</v>
      </c>
      <c r="G81" s="17" t="s">
        <v>32</v>
      </c>
      <c r="H81" s="28">
        <v>15.7829</v>
      </c>
      <c r="I81" s="16"/>
      <c r="J81" s="16">
        <v>44839.22</v>
      </c>
      <c r="K81" s="16"/>
      <c r="L81" s="16">
        <v>2841</v>
      </c>
      <c r="M81" s="16">
        <v>-44839.22</v>
      </c>
      <c r="N81" s="16">
        <v>0</v>
      </c>
      <c r="O81" s="16">
        <v>0</v>
      </c>
      <c r="P81" s="22" t="s">
        <v>33</v>
      </c>
      <c r="Q81" s="22" t="s">
        <v>34</v>
      </c>
      <c r="R81" s="22" t="s">
        <v>34</v>
      </c>
      <c r="S81" s="22" t="s">
        <v>34</v>
      </c>
      <c r="T81" s="22" t="s">
        <v>34</v>
      </c>
      <c r="U81" s="15" t="s">
        <v>205</v>
      </c>
      <c r="V81" s="9" t="s">
        <v>206</v>
      </c>
    </row>
    <row r="82" spans="1:22" s="8" customFormat="1" ht="16.5" customHeight="1" x14ac:dyDescent="0.25">
      <c r="A82" s="21">
        <v>42187</v>
      </c>
      <c r="B82" s="18" t="s">
        <v>28</v>
      </c>
      <c r="C82" s="19" t="s">
        <v>29</v>
      </c>
      <c r="D82" s="20" t="s">
        <v>202</v>
      </c>
      <c r="E82" s="17" t="s">
        <v>31</v>
      </c>
      <c r="F82" s="27">
        <v>962</v>
      </c>
      <c r="G82" s="17" t="s">
        <v>32</v>
      </c>
      <c r="H82" s="28">
        <v>1</v>
      </c>
      <c r="I82" s="16"/>
      <c r="J82" s="16"/>
      <c r="K82" s="16"/>
      <c r="L82" s="16"/>
      <c r="M82" s="16">
        <v>0</v>
      </c>
      <c r="N82" s="16">
        <v>0</v>
      </c>
      <c r="O82" s="16">
        <v>0</v>
      </c>
      <c r="P82" s="22" t="s">
        <v>34</v>
      </c>
      <c r="Q82" s="22" t="s">
        <v>34</v>
      </c>
      <c r="R82" s="22" t="s">
        <v>34</v>
      </c>
      <c r="S82" s="22" t="s">
        <v>34</v>
      </c>
      <c r="T82" s="22" t="s">
        <v>34</v>
      </c>
      <c r="U82" s="15" t="s">
        <v>104</v>
      </c>
      <c r="V82" s="9" t="s">
        <v>207</v>
      </c>
    </row>
    <row r="83" spans="1:22" s="8" customFormat="1" ht="16.5" customHeight="1" x14ac:dyDescent="0.25">
      <c r="A83" s="21">
        <v>42187</v>
      </c>
      <c r="B83" s="18" t="s">
        <v>28</v>
      </c>
      <c r="C83" s="19" t="s">
        <v>29</v>
      </c>
      <c r="D83" s="20" t="s">
        <v>202</v>
      </c>
      <c r="E83" s="17" t="s">
        <v>31</v>
      </c>
      <c r="F83" s="27">
        <v>963</v>
      </c>
      <c r="G83" s="17" t="s">
        <v>32</v>
      </c>
      <c r="H83" s="28">
        <v>1</v>
      </c>
      <c r="I83" s="16"/>
      <c r="J83" s="16"/>
      <c r="K83" s="16"/>
      <c r="L83" s="16"/>
      <c r="M83" s="16">
        <v>0</v>
      </c>
      <c r="N83" s="16">
        <v>0</v>
      </c>
      <c r="O83" s="16">
        <v>0</v>
      </c>
      <c r="P83" s="22" t="s">
        <v>34</v>
      </c>
      <c r="Q83" s="22" t="s">
        <v>34</v>
      </c>
      <c r="R83" s="22" t="s">
        <v>34</v>
      </c>
      <c r="S83" s="22" t="s">
        <v>34</v>
      </c>
      <c r="T83" s="22" t="s">
        <v>34</v>
      </c>
      <c r="U83" s="15" t="s">
        <v>104</v>
      </c>
      <c r="V83" s="9" t="s">
        <v>208</v>
      </c>
    </row>
    <row r="84" spans="1:22" s="8" customFormat="1" ht="16.5" customHeight="1" x14ac:dyDescent="0.25">
      <c r="A84" s="21">
        <v>42187</v>
      </c>
      <c r="B84" s="18" t="s">
        <v>28</v>
      </c>
      <c r="C84" s="19" t="s">
        <v>29</v>
      </c>
      <c r="D84" s="20" t="s">
        <v>202</v>
      </c>
      <c r="E84" s="17" t="s">
        <v>31</v>
      </c>
      <c r="F84" s="27">
        <v>964</v>
      </c>
      <c r="G84" s="17" t="s">
        <v>32</v>
      </c>
      <c r="H84" s="28">
        <v>1</v>
      </c>
      <c r="I84" s="16"/>
      <c r="J84" s="16"/>
      <c r="K84" s="16"/>
      <c r="L84" s="16"/>
      <c r="M84" s="16">
        <v>0</v>
      </c>
      <c r="N84" s="16">
        <v>0</v>
      </c>
      <c r="O84" s="16">
        <v>0</v>
      </c>
      <c r="P84" s="22" t="s">
        <v>34</v>
      </c>
      <c r="Q84" s="22" t="s">
        <v>34</v>
      </c>
      <c r="R84" s="22" t="s">
        <v>34</v>
      </c>
      <c r="S84" s="22" t="s">
        <v>34</v>
      </c>
      <c r="T84" s="22" t="s">
        <v>34</v>
      </c>
      <c r="U84" s="15" t="s">
        <v>104</v>
      </c>
      <c r="V84" s="9" t="s">
        <v>209</v>
      </c>
    </row>
    <row r="85" spans="1:22" s="8" customFormat="1" ht="16.5" customHeight="1" x14ac:dyDescent="0.25">
      <c r="A85" s="21">
        <v>42187</v>
      </c>
      <c r="B85" s="18" t="s">
        <v>28</v>
      </c>
      <c r="C85" s="19" t="s">
        <v>29</v>
      </c>
      <c r="D85" s="20" t="s">
        <v>202</v>
      </c>
      <c r="E85" s="17" t="s">
        <v>31</v>
      </c>
      <c r="F85" s="27">
        <v>965</v>
      </c>
      <c r="G85" s="17" t="s">
        <v>32</v>
      </c>
      <c r="H85" s="28">
        <v>1</v>
      </c>
      <c r="I85" s="16"/>
      <c r="J85" s="16"/>
      <c r="K85" s="16"/>
      <c r="L85" s="16"/>
      <c r="M85" s="16">
        <v>0</v>
      </c>
      <c r="N85" s="16">
        <v>0</v>
      </c>
      <c r="O85" s="16">
        <v>0</v>
      </c>
      <c r="P85" s="22" t="s">
        <v>34</v>
      </c>
      <c r="Q85" s="22" t="s">
        <v>34</v>
      </c>
      <c r="R85" s="22" t="s">
        <v>34</v>
      </c>
      <c r="S85" s="22" t="s">
        <v>34</v>
      </c>
      <c r="T85" s="22" t="s">
        <v>34</v>
      </c>
      <c r="U85" s="15" t="s">
        <v>104</v>
      </c>
      <c r="V85" s="9" t="s">
        <v>210</v>
      </c>
    </row>
    <row r="86" spans="1:22" s="8" customFormat="1" ht="16.5" customHeight="1" x14ac:dyDescent="0.25">
      <c r="A86" s="31">
        <v>42193</v>
      </c>
      <c r="B86" s="32" t="s">
        <v>28</v>
      </c>
      <c r="C86" s="33" t="s">
        <v>29</v>
      </c>
      <c r="D86" s="34" t="s">
        <v>202</v>
      </c>
      <c r="E86" s="35" t="s">
        <v>31</v>
      </c>
      <c r="F86" s="36">
        <v>970</v>
      </c>
      <c r="G86" s="35" t="s">
        <v>32</v>
      </c>
      <c r="H86" s="37">
        <v>15.828099999999999</v>
      </c>
      <c r="I86" s="38"/>
      <c r="J86" s="38">
        <v>44967.63</v>
      </c>
      <c r="K86" s="38"/>
      <c r="L86" s="38">
        <v>2841</v>
      </c>
      <c r="M86" s="38">
        <v>-44967.63</v>
      </c>
      <c r="N86" s="38">
        <v>0</v>
      </c>
      <c r="O86" s="38">
        <v>0</v>
      </c>
      <c r="P86" s="39" t="s">
        <v>33</v>
      </c>
      <c r="Q86" s="39" t="s">
        <v>34</v>
      </c>
      <c r="R86" s="39" t="s">
        <v>34</v>
      </c>
      <c r="S86" s="39" t="s">
        <v>34</v>
      </c>
      <c r="T86" s="39" t="s">
        <v>34</v>
      </c>
      <c r="U86" s="40" t="s">
        <v>211</v>
      </c>
      <c r="V86" s="41" t="s">
        <v>212</v>
      </c>
    </row>
    <row r="87" spans="1:22" s="8" customFormat="1" ht="16.5" customHeight="1" x14ac:dyDescent="0.25">
      <c r="A87" s="31">
        <v>42195</v>
      </c>
      <c r="B87" s="32" t="s">
        <v>28</v>
      </c>
      <c r="C87" s="33" t="s">
        <v>29</v>
      </c>
      <c r="D87" s="34" t="s">
        <v>202</v>
      </c>
      <c r="E87" s="35" t="s">
        <v>31</v>
      </c>
      <c r="F87" s="36">
        <v>972</v>
      </c>
      <c r="G87" s="35" t="s">
        <v>32</v>
      </c>
      <c r="H87" s="37">
        <v>1</v>
      </c>
      <c r="I87" s="38"/>
      <c r="J87" s="38"/>
      <c r="K87" s="38"/>
      <c r="L87" s="38"/>
      <c r="M87" s="38">
        <v>0</v>
      </c>
      <c r="N87" s="38">
        <v>0</v>
      </c>
      <c r="O87" s="38">
        <v>0</v>
      </c>
      <c r="P87" s="39" t="s">
        <v>34</v>
      </c>
      <c r="Q87" s="39" t="s">
        <v>34</v>
      </c>
      <c r="R87" s="39" t="s">
        <v>34</v>
      </c>
      <c r="S87" s="39" t="s">
        <v>34</v>
      </c>
      <c r="T87" s="39" t="s">
        <v>34</v>
      </c>
      <c r="U87" s="40" t="s">
        <v>104</v>
      </c>
      <c r="V87" s="41" t="s">
        <v>213</v>
      </c>
    </row>
    <row r="88" spans="1:22" s="8" customFormat="1" ht="16.5" customHeight="1" x14ac:dyDescent="0.25">
      <c r="A88" s="21">
        <v>42195</v>
      </c>
      <c r="B88" s="18" t="s">
        <v>28</v>
      </c>
      <c r="C88" s="19" t="s">
        <v>29</v>
      </c>
      <c r="D88" s="20" t="s">
        <v>202</v>
      </c>
      <c r="E88" s="17" t="s">
        <v>31</v>
      </c>
      <c r="F88" s="27">
        <v>973</v>
      </c>
      <c r="G88" s="17" t="s">
        <v>32</v>
      </c>
      <c r="H88" s="28">
        <v>1</v>
      </c>
      <c r="I88" s="16"/>
      <c r="J88" s="16"/>
      <c r="K88" s="16"/>
      <c r="L88" s="16"/>
      <c r="M88" s="16">
        <v>0</v>
      </c>
      <c r="N88" s="16">
        <v>0</v>
      </c>
      <c r="O88" s="16">
        <v>0</v>
      </c>
      <c r="P88" s="22" t="s">
        <v>34</v>
      </c>
      <c r="Q88" s="22" t="s">
        <v>34</v>
      </c>
      <c r="R88" s="22" t="s">
        <v>34</v>
      </c>
      <c r="S88" s="22" t="s">
        <v>34</v>
      </c>
      <c r="T88" s="22" t="s">
        <v>34</v>
      </c>
      <c r="U88" s="15" t="s">
        <v>104</v>
      </c>
      <c r="V88" s="9" t="s">
        <v>214</v>
      </c>
    </row>
    <row r="89" spans="1:22" s="8" customFormat="1" ht="16.5" customHeight="1" x14ac:dyDescent="0.25">
      <c r="A89" s="31">
        <v>42200</v>
      </c>
      <c r="B89" s="32" t="s">
        <v>78</v>
      </c>
      <c r="C89" s="33" t="s">
        <v>79</v>
      </c>
      <c r="D89" s="34" t="s">
        <v>202</v>
      </c>
      <c r="E89" s="35" t="s">
        <v>31</v>
      </c>
      <c r="F89" s="36">
        <v>986</v>
      </c>
      <c r="G89" s="35" t="s">
        <v>32</v>
      </c>
      <c r="H89" s="37">
        <v>15.672800000000001</v>
      </c>
      <c r="I89" s="38"/>
      <c r="J89" s="38">
        <v>13165.16</v>
      </c>
      <c r="K89" s="38"/>
      <c r="L89" s="38">
        <v>840</v>
      </c>
      <c r="M89" s="38">
        <v>-13165.16</v>
      </c>
      <c r="N89" s="38">
        <v>0</v>
      </c>
      <c r="O89" s="38">
        <v>0</v>
      </c>
      <c r="P89" s="39" t="s">
        <v>33</v>
      </c>
      <c r="Q89" s="39" t="s">
        <v>34</v>
      </c>
      <c r="R89" s="39" t="s">
        <v>34</v>
      </c>
      <c r="S89" s="39" t="s">
        <v>34</v>
      </c>
      <c r="T89" s="39" t="s">
        <v>34</v>
      </c>
      <c r="U89" s="40" t="s">
        <v>215</v>
      </c>
      <c r="V89" s="41" t="s">
        <v>216</v>
      </c>
    </row>
    <row r="90" spans="1:22" s="8" customFormat="1" ht="16.5" customHeight="1" x14ac:dyDescent="0.25">
      <c r="A90" s="42"/>
      <c r="B90" s="43"/>
      <c r="C90" s="44"/>
      <c r="D90" s="45"/>
      <c r="E90" s="46"/>
      <c r="F90" s="47"/>
      <c r="G90" s="46" t="s">
        <v>201</v>
      </c>
      <c r="H90" s="48"/>
      <c r="I90" s="49">
        <f t="shared" ref="I90:O90" si="1">SUBTOTAL(9,I80:I89)</f>
        <v>0</v>
      </c>
      <c r="J90" s="49">
        <f t="shared" si="1"/>
        <v>147811.23000000001</v>
      </c>
      <c r="K90" s="49">
        <f t="shared" si="1"/>
        <v>0</v>
      </c>
      <c r="L90" s="49">
        <f t="shared" si="1"/>
        <v>9363</v>
      </c>
      <c r="M90" s="49">
        <f t="shared" si="1"/>
        <v>-147811.23000000001</v>
      </c>
      <c r="N90" s="49">
        <f t="shared" si="1"/>
        <v>0</v>
      </c>
      <c r="O90" s="49">
        <f t="shared" si="1"/>
        <v>0</v>
      </c>
      <c r="P90" s="50"/>
      <c r="Q90" s="50"/>
      <c r="R90" s="50"/>
      <c r="S90" s="50"/>
      <c r="T90" s="50"/>
      <c r="U90" s="51"/>
      <c r="V90" s="52"/>
    </row>
    <row r="91" spans="1:22" s="8" customFormat="1" ht="16.5" customHeight="1" x14ac:dyDescent="0.25">
      <c r="A91" s="31"/>
      <c r="B91" s="32"/>
      <c r="C91" s="33"/>
      <c r="D91" s="34"/>
      <c r="E91" s="35"/>
      <c r="F91" s="36"/>
      <c r="G91" s="35"/>
      <c r="H91" s="37"/>
      <c r="I91" s="38"/>
      <c r="J91" s="38"/>
      <c r="K91" s="38"/>
      <c r="L91" s="38"/>
      <c r="M91" s="38"/>
      <c r="N91" s="38"/>
      <c r="O91" s="38"/>
      <c r="P91" s="39"/>
      <c r="Q91" s="39"/>
      <c r="R91" s="39"/>
      <c r="S91" s="39"/>
      <c r="T91" s="39"/>
      <c r="U91" s="40"/>
      <c r="V91" s="41"/>
    </row>
    <row r="92" spans="1:22" s="8" customFormat="1" ht="16.5" customHeight="1" thickBot="1" x14ac:dyDescent="0.3">
      <c r="A92" s="23"/>
      <c r="B92" s="24"/>
      <c r="C92" s="25"/>
      <c r="D92" s="26"/>
      <c r="E92" s="26"/>
      <c r="F92" s="29"/>
      <c r="G92" s="26"/>
      <c r="H92" s="30"/>
      <c r="I92" s="16"/>
      <c r="J92" s="16"/>
      <c r="K92" s="16"/>
      <c r="L92" s="16"/>
      <c r="M92" s="16"/>
      <c r="N92" s="16"/>
      <c r="O92" s="16"/>
      <c r="P92" s="22"/>
      <c r="Q92" s="22"/>
      <c r="R92" s="22"/>
      <c r="S92" s="22"/>
      <c r="T92" s="22"/>
      <c r="U92" s="15"/>
      <c r="V92" s="9"/>
    </row>
    <row r="93" spans="1:22" ht="21" customHeight="1" thickBot="1" x14ac:dyDescent="0.35">
      <c r="A93" s="72" t="s">
        <v>7</v>
      </c>
      <c r="B93" s="72"/>
      <c r="C93" s="72"/>
      <c r="D93" s="72"/>
      <c r="E93" s="72"/>
      <c r="F93" s="72"/>
      <c r="G93" s="72"/>
      <c r="H93" s="73"/>
      <c r="I93" s="13">
        <f t="shared" ref="I93:O93" si="2">SUBTOTAL(9,I9:I92)</f>
        <v>1322310.2400000002</v>
      </c>
      <c r="J93" s="13">
        <f t="shared" si="2"/>
        <v>147811.23000000001</v>
      </c>
      <c r="K93" s="13">
        <f t="shared" si="2"/>
        <v>82782.209999999992</v>
      </c>
      <c r="L93" s="13">
        <f t="shared" si="2"/>
        <v>9363</v>
      </c>
      <c r="M93" s="13">
        <f t="shared" si="2"/>
        <v>1163439.4000000001</v>
      </c>
      <c r="N93" s="13">
        <f t="shared" si="2"/>
        <v>11059.609999999997</v>
      </c>
      <c r="O93" s="13">
        <f t="shared" si="2"/>
        <v>0</v>
      </c>
      <c r="P93" s="13"/>
      <c r="Q93" s="13"/>
      <c r="R93" s="13"/>
      <c r="S93" s="13"/>
      <c r="T93" s="13"/>
      <c r="U93" s="12"/>
      <c r="V93" s="10"/>
    </row>
    <row r="94" spans="1:22" ht="21" customHeight="1" x14ac:dyDescent="0.3">
      <c r="A94" s="74"/>
      <c r="B94" s="74"/>
      <c r="C94" s="74"/>
      <c r="D94" s="74"/>
      <c r="E94" s="74"/>
      <c r="F94" s="74"/>
      <c r="G94" s="74"/>
      <c r="H94" s="75"/>
      <c r="I94" s="53">
        <f>I93-J93</f>
        <v>1174499.0100000002</v>
      </c>
      <c r="J94" s="54"/>
      <c r="K94" s="53">
        <f>K93-L93</f>
        <v>73419.209999999992</v>
      </c>
      <c r="L94" s="54"/>
      <c r="M94" s="53">
        <f>M93+N93</f>
        <v>1174499.0100000002</v>
      </c>
      <c r="N94" s="54"/>
    </row>
    <row r="95" spans="1:22" x14ac:dyDescent="0.3">
      <c r="C95" s="3"/>
    </row>
    <row r="96" spans="1:22" x14ac:dyDescent="0.3">
      <c r="C96" s="3"/>
    </row>
    <row r="97" spans="3:3" x14ac:dyDescent="0.3">
      <c r="C97" s="3"/>
    </row>
    <row r="98" spans="3:3" x14ac:dyDescent="0.3">
      <c r="C98" s="3"/>
    </row>
    <row r="99" spans="3:3" x14ac:dyDescent="0.3">
      <c r="C99" s="3"/>
    </row>
    <row r="100" spans="3:3" x14ac:dyDescent="0.3">
      <c r="C100" s="3"/>
    </row>
    <row r="101" spans="3:3" x14ac:dyDescent="0.3">
      <c r="C101" s="3"/>
    </row>
    <row r="102" spans="3:3" x14ac:dyDescent="0.3">
      <c r="C102" s="3"/>
    </row>
    <row r="103" spans="3:3" x14ac:dyDescent="0.3">
      <c r="C103" s="3"/>
    </row>
    <row r="104" spans="3:3" x14ac:dyDescent="0.3">
      <c r="C104" s="3"/>
    </row>
    <row r="105" spans="3:3" x14ac:dyDescent="0.3">
      <c r="C105" s="3"/>
    </row>
    <row r="106" spans="3:3" x14ac:dyDescent="0.3">
      <c r="C106" s="3"/>
    </row>
    <row r="107" spans="3:3" x14ac:dyDescent="0.3">
      <c r="C107" s="3"/>
    </row>
    <row r="108" spans="3:3" x14ac:dyDescent="0.3">
      <c r="C108" s="3"/>
    </row>
    <row r="109" spans="3:3" x14ac:dyDescent="0.3">
      <c r="C109" s="3"/>
    </row>
    <row r="110" spans="3:3" x14ac:dyDescent="0.3">
      <c r="C110" s="3"/>
    </row>
    <row r="111" spans="3:3" x14ac:dyDescent="0.3">
      <c r="C111" s="3"/>
    </row>
    <row r="112" spans="3:3" x14ac:dyDescent="0.3">
      <c r="C112" s="3"/>
    </row>
    <row r="113" spans="3:3" x14ac:dyDescent="0.3">
      <c r="C113" s="3"/>
    </row>
    <row r="114" spans="3:3" x14ac:dyDescent="0.3">
      <c r="C114" s="3"/>
    </row>
    <row r="115" spans="3:3" x14ac:dyDescent="0.3">
      <c r="C115" s="3"/>
    </row>
    <row r="116" spans="3:3" x14ac:dyDescent="0.3">
      <c r="C116" s="3"/>
    </row>
    <row r="117" spans="3:3" x14ac:dyDescent="0.3">
      <c r="C117" s="3"/>
    </row>
    <row r="118" spans="3:3" x14ac:dyDescent="0.3">
      <c r="C118" s="3"/>
    </row>
    <row r="119" spans="3:3" x14ac:dyDescent="0.3">
      <c r="C119" s="3"/>
    </row>
    <row r="120" spans="3:3" x14ac:dyDescent="0.3">
      <c r="C120" s="3"/>
    </row>
    <row r="121" spans="3:3" x14ac:dyDescent="0.3">
      <c r="C121" s="3"/>
    </row>
    <row r="122" spans="3:3" x14ac:dyDescent="0.3">
      <c r="C122" s="3"/>
    </row>
    <row r="123" spans="3:3" x14ac:dyDescent="0.3">
      <c r="C123" s="3"/>
    </row>
    <row r="124" spans="3:3" x14ac:dyDescent="0.3">
      <c r="C124" s="3"/>
    </row>
    <row r="125" spans="3:3" x14ac:dyDescent="0.3">
      <c r="C125" s="3"/>
    </row>
  </sheetData>
  <mergeCells count="29">
    <mergeCell ref="V7:V8"/>
    <mergeCell ref="A93:H94"/>
    <mergeCell ref="H7:H8"/>
    <mergeCell ref="O7:O8"/>
    <mergeCell ref="M7:M8"/>
    <mergeCell ref="N7:N8"/>
    <mergeCell ref="T7:T8"/>
    <mergeCell ref="C7:C8"/>
    <mergeCell ref="S7:S8"/>
    <mergeCell ref="D7:D8"/>
    <mergeCell ref="I7:J7"/>
    <mergeCell ref="P7:P8"/>
    <mergeCell ref="E7:F7"/>
    <mergeCell ref="I94:J94"/>
    <mergeCell ref="K94:L94"/>
    <mergeCell ref="M94:N94"/>
    <mergeCell ref="A1:C1"/>
    <mergeCell ref="A6:C6"/>
    <mergeCell ref="A2:C2"/>
    <mergeCell ref="A3:V3"/>
    <mergeCell ref="G7:G8"/>
    <mergeCell ref="K7:L7"/>
    <mergeCell ref="Q7:Q8"/>
    <mergeCell ref="A5:V5"/>
    <mergeCell ref="A4:V4"/>
    <mergeCell ref="U7:U8"/>
    <mergeCell ref="A7:A8"/>
    <mergeCell ref="B7:B8"/>
    <mergeCell ref="R7:R8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43" fitToHeight="500" orientation="landscape" horizontalDpi="120" verticalDpi="144" r:id="rId1"/>
  <headerFooter alignWithMargins="0">
    <oddFooter>&amp;CPag. &amp;P / 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Correlativo Documentos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2012-06-14T00:18:07Z</cp:lastPrinted>
  <dcterms:created xsi:type="dcterms:W3CDTF">2001-10-17T20:21:38Z</dcterms:created>
  <dcterms:modified xsi:type="dcterms:W3CDTF">2015-08-24T22:46:49Z</dcterms:modified>
</cp:coreProperties>
</file>